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cderenbu\Documents\2023 KCHHD Reimbursement Request Form v1.8.5\"/>
    </mc:Choice>
  </mc:AlternateContent>
  <xr:revisionPtr revIDLastSave="0" documentId="13_ncr:1_{983C8F45-D1E8-4F5A-8C77-857E58C802B3}" xr6:coauthVersionLast="47" xr6:coauthVersionMax="47" xr10:uidLastSave="{00000000-0000-0000-0000-000000000000}"/>
  <bookViews>
    <workbookView xWindow="1050" yWindow="-120" windowWidth="27870" windowHeight="16440" firstSheet="1" activeTab="1" xr2:uid="{00000000-000D-0000-FFFF-FFFF00000000}"/>
  </bookViews>
  <sheets>
    <sheet name="Cover" sheetId="5" state="hidden" r:id="rId1"/>
    <sheet name="Summary" sheetId="1" r:id="rId2"/>
    <sheet name="dropdown" sheetId="3" state="hidden" r:id="rId3"/>
    <sheet name="ExpenseDetails" sheetId="2" r:id="rId4"/>
    <sheet name="export-RR" sheetId="8" state="hidden" r:id="rId5"/>
    <sheet name="export-SummaryExpenses" sheetId="11" state="hidden" r:id="rId6"/>
    <sheet name="1.8.6" sheetId="6" state="hidden" r:id="rId7"/>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0">Cover!$A$1:$G$41</definedName>
    <definedName name="_xlnm.Print_Area" localSheetId="3">ExpenseDetails!$A$1:$E$522</definedName>
    <definedName name="_xlnm.Print_Area" localSheetId="4">'export-RR'!$A$1:$N$44</definedName>
    <definedName name="_xlnm.Print_Area" localSheetId="5">'export-SummaryExpenses'!$A$1:$E$522</definedName>
    <definedName name="_xlnm.Print_Area" localSheetId="1">Summary!$A$1:$N$44</definedName>
    <definedName name="_xlnm.Print_Titles" localSheetId="3">ExpenseDetails!$18:$18</definedName>
    <definedName name="_xlnm.Print_Titles" localSheetId="5">'export-SummaryExpenses'!$18:$18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2" i="1" l="1"/>
  <c r="M23" i="1"/>
  <c r="M24" i="1"/>
  <c r="M25" i="1"/>
  <c r="M26" i="1"/>
  <c r="M27" i="1"/>
  <c r="M28" i="1"/>
  <c r="M29" i="1"/>
  <c r="M30" i="1"/>
  <c r="M31" i="1"/>
  <c r="M32" i="1"/>
  <c r="M33" i="1"/>
  <c r="E12" i="11"/>
  <c r="D12" i="11"/>
  <c r="B12" i="11"/>
  <c r="C13" i="5"/>
  <c r="C12" i="5"/>
  <c r="C11" i="5"/>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3" i="3"/>
  <c r="E512" i="11"/>
  <c r="E512" i="2"/>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3" i="3"/>
  <c r="F17" i="8"/>
  <c r="C9" i="5"/>
  <c r="A6" i="5"/>
  <c r="A485" i="11"/>
  <c r="A486" i="11" s="1"/>
  <c r="A487" i="11" s="1"/>
  <c r="A488" i="11" s="1"/>
  <c r="A489" i="11" s="1"/>
  <c r="A490" i="11" s="1"/>
  <c r="A491" i="11" s="1"/>
  <c r="A492" i="11" s="1"/>
  <c r="A493" i="11" s="1"/>
  <c r="A494" i="11" s="1"/>
  <c r="A495" i="11" s="1"/>
  <c r="A496" i="11" s="1"/>
  <c r="A497" i="11" s="1"/>
  <c r="A498" i="11" s="1"/>
  <c r="A499" i="11" s="1"/>
  <c r="A500" i="11" s="1"/>
  <c r="A501" i="11" s="1"/>
  <c r="A502" i="11" s="1"/>
  <c r="A503" i="11" s="1"/>
  <c r="A504" i="11" s="1"/>
  <c r="A505" i="11" s="1"/>
  <c r="A506" i="11" s="1"/>
  <c r="A507" i="11" s="1"/>
  <c r="A508" i="11" s="1"/>
  <c r="A509" i="11" s="1"/>
  <c r="A510" i="11" s="1"/>
  <c r="A511" i="11" s="1"/>
  <c r="A477" i="11"/>
  <c r="A478" i="11" s="1"/>
  <c r="A479" i="11" s="1"/>
  <c r="A480" i="11" s="1"/>
  <c r="A481" i="11" s="1"/>
  <c r="A482" i="11" s="1"/>
  <c r="A483" i="11" s="1"/>
  <c r="A484" i="11" s="1"/>
  <c r="A440" i="1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03" i="1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366" i="1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329" i="1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292" i="1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255" i="1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18" i="1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181" i="1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144" i="1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07" i="1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70" i="1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33" i="11"/>
  <c r="A36" i="11" s="1"/>
  <c r="A38" i="11" l="1"/>
  <c r="A39" i="11"/>
  <c r="A40" i="1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37" i="11"/>
  <c r="A34" i="11"/>
  <c r="A35" i="11"/>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9" i="3"/>
  <c r="I90" i="3"/>
  <c r="I91" i="3"/>
  <c r="I92" i="3"/>
  <c r="I93" i="3"/>
  <c r="I94" i="3"/>
  <c r="I95" i="3"/>
  <c r="I96" i="3"/>
  <c r="I97" i="3"/>
  <c r="D12" i="2"/>
  <c r="E12" i="2"/>
  <c r="B12" i="2"/>
  <c r="I34" i="8"/>
  <c r="I88" i="3"/>
  <c r="I3" i="3"/>
  <c r="F34" i="8"/>
  <c r="D34" i="8"/>
  <c r="M32" i="8"/>
  <c r="M26" i="8"/>
  <c r="M25" i="8"/>
  <c r="M24" i="8"/>
  <c r="A44" i="8"/>
  <c r="M33" i="8"/>
  <c r="M31" i="8"/>
  <c r="M30" i="8"/>
  <c r="M29" i="8"/>
  <c r="M28" i="8"/>
  <c r="M27" i="8"/>
  <c r="M23" i="8"/>
  <c r="I39" i="3" l="1"/>
  <c r="M21" i="8"/>
  <c r="H34" i="8"/>
  <c r="M22" i="8"/>
  <c r="J33" i="1"/>
  <c r="I34" i="1"/>
  <c r="F34" i="1"/>
  <c r="D34" i="1"/>
  <c r="J32" i="1"/>
  <c r="J31" i="1"/>
  <c r="J30" i="1"/>
  <c r="J29" i="1"/>
  <c r="J28" i="1"/>
  <c r="J27" i="1"/>
  <c r="J26" i="1"/>
  <c r="J25" i="1"/>
  <c r="J24" i="1"/>
  <c r="J23" i="1"/>
  <c r="J22" i="1"/>
  <c r="J21" i="1"/>
  <c r="G87" i="3"/>
  <c r="G88" i="3"/>
  <c r="G27" i="3"/>
  <c r="C14" i="5"/>
  <c r="M21" i="1" l="1"/>
  <c r="J34" i="8"/>
  <c r="M34" i="8"/>
  <c r="J34" i="1"/>
  <c r="H34" i="1"/>
  <c r="F512" i="11" s="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9" i="3"/>
  <c r="G90" i="3"/>
  <c r="G91" i="3"/>
  <c r="G92" i="3"/>
  <c r="G93" i="3"/>
  <c r="G94" i="3"/>
  <c r="G95" i="3"/>
  <c r="G96" i="3"/>
  <c r="G97" i="3"/>
  <c r="G3" i="3"/>
  <c r="AA4" i="3"/>
  <c r="AA5" i="3"/>
  <c r="AA6" i="3"/>
  <c r="AA7" i="3"/>
  <c r="AA8" i="3"/>
  <c r="AA9" i="3"/>
  <c r="AA10" i="3"/>
  <c r="AA11" i="3"/>
  <c r="AA12" i="3"/>
  <c r="AA13" i="3"/>
  <c r="AA14" i="3"/>
  <c r="AA15" i="3"/>
  <c r="AA16" i="3"/>
  <c r="AA3" i="3"/>
  <c r="V4" i="3"/>
  <c r="V5" i="3"/>
  <c r="V6" i="3"/>
  <c r="V7" i="3"/>
  <c r="V8" i="3"/>
  <c r="V9" i="3"/>
  <c r="V10" i="3"/>
  <c r="V11" i="3"/>
  <c r="V12" i="3"/>
  <c r="V13" i="3"/>
  <c r="V14" i="3"/>
  <c r="V15" i="3"/>
  <c r="V3" i="3"/>
  <c r="Q4" i="3"/>
  <c r="Q5" i="3"/>
  <c r="Q6" i="3"/>
  <c r="Q7" i="3"/>
  <c r="Q8" i="3"/>
  <c r="Q9" i="3"/>
  <c r="Q10" i="3"/>
  <c r="Q11" i="3"/>
  <c r="Q12" i="3"/>
  <c r="Q13" i="3"/>
  <c r="Q14" i="3"/>
  <c r="Q15" i="3"/>
  <c r="Q3" i="3"/>
  <c r="AB3" i="3" l="1" a="1"/>
  <c r="AB3" i="3" s="1"/>
  <c r="AB4" i="3" s="1" a="1"/>
  <c r="AB4" i="3" s="1"/>
  <c r="AB5" i="3" l="1" a="1"/>
  <c r="AB5" i="3" s="1"/>
  <c r="AB6" i="3" l="1" a="1"/>
  <c r="AB6" i="3" s="1"/>
  <c r="AB7" i="3" l="1" a="1"/>
  <c r="AB7" i="3" s="1"/>
  <c r="AB8" i="3" l="1" a="1"/>
  <c r="AB8" i="3" s="1"/>
  <c r="AB9" i="3" l="1" a="1"/>
  <c r="AB9" i="3" s="1"/>
  <c r="W12" i="3"/>
  <c r="W13" i="3"/>
  <c r="AC8" i="3" l="1"/>
  <c r="AC9" i="3"/>
  <c r="AC4" i="3"/>
  <c r="AC5" i="3"/>
  <c r="AC6" i="3"/>
  <c r="AC7" i="3"/>
  <c r="AB10" i="3" a="1"/>
  <c r="AB10" i="3" s="1"/>
  <c r="AB11" i="3" s="1" a="1"/>
  <c r="AB11" i="3" s="1"/>
  <c r="AC10" i="3" l="1"/>
  <c r="AB12" i="3" a="1"/>
  <c r="AB12" i="3" s="1"/>
  <c r="AC11" i="3"/>
  <c r="M2" i="3"/>
  <c r="AD11" i="3" s="1"/>
  <c r="AB13" i="3" l="1" a="1"/>
  <c r="AB13" i="3" s="1"/>
  <c r="AC12" i="3"/>
  <c r="AC3" i="3"/>
  <c r="M8" i="3"/>
  <c r="M11" i="3"/>
  <c r="M4" i="3"/>
  <c r="M6" i="3"/>
  <c r="M9" i="3"/>
  <c r="M10" i="3"/>
  <c r="M3" i="3"/>
  <c r="M5" i="3"/>
  <c r="M7" i="3"/>
  <c r="AB14" i="3" l="1" a="1"/>
  <c r="AB14" i="3" s="1"/>
  <c r="AC13" i="3"/>
  <c r="B3" i="6" a="1"/>
  <c r="B3" i="6" s="1"/>
  <c r="AB15" i="3" l="1" a="1"/>
  <c r="AB15" i="3" s="1"/>
  <c r="AC14" i="3"/>
  <c r="B5" i="6"/>
  <c r="AA2" i="1" l="1"/>
  <c r="AA2" i="8"/>
  <c r="AB16" i="3" a="1"/>
  <c r="AB16" i="3" s="1"/>
  <c r="AC16" i="3" s="1"/>
  <c r="AC15" i="3"/>
  <c r="A44" i="1"/>
  <c r="A485" i="2" l="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107" i="2"/>
  <c r="A329" i="2"/>
  <c r="A330" i="2" s="1"/>
  <c r="A331" i="2" s="1"/>
  <c r="A332" i="2" s="1"/>
  <c r="A333" i="2" s="1"/>
  <c r="A334" i="2" s="1"/>
  <c r="A335" i="2" s="1"/>
  <c r="A336" i="2" s="1"/>
  <c r="A337" i="2" s="1"/>
  <c r="A366" i="2"/>
  <c r="A367" i="2" s="1"/>
  <c r="A368" i="2" s="1"/>
  <c r="A369" i="2" s="1"/>
  <c r="A370" i="2" s="1"/>
  <c r="A371" i="2" s="1"/>
  <c r="A372" i="2" s="1"/>
  <c r="A373" i="2" s="1"/>
  <c r="A374" i="2" s="1"/>
  <c r="A440" i="2"/>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c r="A33" i="2"/>
  <c r="A292" i="2"/>
  <c r="A293" i="2" s="1"/>
  <c r="A294" i="2" s="1"/>
  <c r="A295" i="2" s="1"/>
  <c r="A296" i="2" s="1"/>
  <c r="A297" i="2" s="1"/>
  <c r="A298" i="2" s="1"/>
  <c r="A299" i="2" s="1"/>
  <c r="A300" i="2" s="1"/>
  <c r="A144" i="2"/>
  <c r="A145" i="2" s="1"/>
  <c r="A146" i="2" s="1"/>
  <c r="A147" i="2" s="1"/>
  <c r="A148" i="2" s="1"/>
  <c r="A149" i="2" s="1"/>
  <c r="A150" i="2" s="1"/>
  <c r="A151" i="2" s="1"/>
  <c r="A152" i="2" s="1"/>
  <c r="A181" i="2"/>
  <c r="A182" i="2" s="1"/>
  <c r="A183" i="2" s="1"/>
  <c r="A184" i="2" s="1"/>
  <c r="A185" i="2" s="1"/>
  <c r="A186" i="2" s="1"/>
  <c r="A187" i="2" s="1"/>
  <c r="A188" i="2" s="1"/>
  <c r="A189" i="2" s="1"/>
  <c r="A255" i="2"/>
  <c r="A256" i="2" s="1"/>
  <c r="A257" i="2" s="1"/>
  <c r="A258" i="2" s="1"/>
  <c r="A259" i="2" s="1"/>
  <c r="A260" i="2" s="1"/>
  <c r="A261" i="2" s="1"/>
  <c r="A262" i="2" s="1"/>
  <c r="A263" i="2" s="1"/>
  <c r="A403" i="2"/>
  <c r="A70" i="2"/>
  <c r="A71" i="2" s="1"/>
  <c r="A218" i="2"/>
  <c r="A301" i="2" l="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38" i="2"/>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D10" i="3" l="1"/>
  <c r="A478" i="2"/>
  <c r="A479" i="2" s="1"/>
  <c r="A480" i="2" s="1"/>
  <c r="A481" i="2" s="1"/>
  <c r="A482" i="2" s="1"/>
  <c r="A483" i="2" s="1"/>
  <c r="A484" i="2" s="1"/>
  <c r="A404" i="2"/>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219" i="2"/>
  <c r="A220" i="2" s="1"/>
  <c r="A221" i="2" s="1"/>
  <c r="A222" i="2" s="1"/>
  <c r="A223" i="2" s="1"/>
  <c r="A224" i="2" s="1"/>
  <c r="A225" i="2" s="1"/>
  <c r="A108" i="2"/>
  <c r="A109" i="2" s="1"/>
  <c r="A110" i="2" s="1"/>
  <c r="A111" i="2" s="1"/>
  <c r="A112" i="2" s="1"/>
  <c r="A113" i="2" s="1"/>
  <c r="A114" i="2" s="1"/>
  <c r="A115" i="2" s="1"/>
  <c r="A72" i="2"/>
  <c r="A73" i="2" s="1"/>
  <c r="A74" i="2" s="1"/>
  <c r="A75" i="2" s="1"/>
  <c r="A76" i="2" s="1"/>
  <c r="A38" i="2"/>
  <c r="AD9" i="3"/>
  <c r="R4" i="3" a="1"/>
  <c r="R4" i="3" s="1"/>
  <c r="R5" i="3" a="1"/>
  <c r="R5" i="3" s="1"/>
  <c r="R6" i="3" a="1"/>
  <c r="R6" i="3" s="1"/>
  <c r="R7" i="3" a="1"/>
  <c r="R7" i="3" s="1"/>
  <c r="R8" i="3" a="1"/>
  <c r="R8" i="3" s="1"/>
  <c r="R9" i="3" a="1"/>
  <c r="R9" i="3" s="1"/>
  <c r="R10" i="3" a="1"/>
  <c r="R10" i="3" s="1"/>
  <c r="R11" i="3" a="1"/>
  <c r="R11" i="3" s="1"/>
  <c r="R12" i="3" a="1"/>
  <c r="R12" i="3" s="1"/>
  <c r="R13" i="3" a="1"/>
  <c r="R13" i="3" s="1"/>
  <c r="R14" i="3" a="1"/>
  <c r="R14" i="3" s="1"/>
  <c r="R15" i="3" a="1"/>
  <c r="R15" i="3" s="1"/>
  <c r="R16" i="3" a="1"/>
  <c r="R16" i="3" s="1"/>
  <c r="R3" i="3" a="1"/>
  <c r="R3" i="3" s="1"/>
  <c r="AD8" i="3" l="1"/>
  <c r="AD7" i="3"/>
  <c r="AD12" i="3"/>
  <c r="A375" i="2"/>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226" i="2"/>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77" i="2"/>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264" i="2"/>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190" i="2"/>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37" i="2"/>
  <c r="A39" i="2"/>
  <c r="A36" i="2"/>
  <c r="A35" i="2"/>
  <c r="A34" i="2"/>
  <c r="A40" i="2"/>
  <c r="O444" i="3"/>
  <c r="O410" i="3"/>
  <c r="O376" i="3"/>
  <c r="O342" i="3"/>
  <c r="O308" i="3"/>
  <c r="O274" i="3"/>
  <c r="O240" i="3"/>
  <c r="O206" i="3"/>
  <c r="O172" i="3"/>
  <c r="O138" i="3"/>
  <c r="O104" i="3"/>
  <c r="O70" i="3"/>
  <c r="O36" i="3"/>
  <c r="O2" i="3"/>
  <c r="AD13" i="3" l="1"/>
  <c r="O12" i="3" a="1"/>
  <c r="O12" i="3" s="1"/>
  <c r="O33" i="3" a="1"/>
  <c r="O33" i="3" s="1"/>
  <c r="O13" i="3" a="1"/>
  <c r="O13" i="3" s="1"/>
  <c r="O23" i="3" a="1"/>
  <c r="O23" i="3" s="1"/>
  <c r="O4" i="3" a="1"/>
  <c r="O4" i="3" s="1"/>
  <c r="O14" i="3" a="1"/>
  <c r="O14" i="3" s="1"/>
  <c r="O24" i="3" a="1"/>
  <c r="O24" i="3" s="1"/>
  <c r="O15" i="3" a="1"/>
  <c r="O15" i="3" s="1"/>
  <c r="O25" i="3" a="1"/>
  <c r="O25" i="3" s="1"/>
  <c r="O5" i="3" a="1"/>
  <c r="O5" i="3" s="1"/>
  <c r="O16" i="3" a="1"/>
  <c r="O16" i="3" s="1"/>
  <c r="O26" i="3" a="1"/>
  <c r="O26" i="3" s="1"/>
  <c r="O6" i="3" a="1"/>
  <c r="O6" i="3" s="1"/>
  <c r="O27" i="3" a="1"/>
  <c r="O27" i="3" s="1"/>
  <c r="O7" i="3" a="1"/>
  <c r="O7" i="3" s="1"/>
  <c r="O17" i="3" a="1"/>
  <c r="O17" i="3" s="1"/>
  <c r="O28" i="3" a="1"/>
  <c r="O28" i="3" s="1"/>
  <c r="O8" i="3" a="1"/>
  <c r="O8" i="3" s="1"/>
  <c r="O18" i="3" a="1"/>
  <c r="O18" i="3" s="1"/>
  <c r="O11" i="3" a="1"/>
  <c r="O11" i="3" s="1"/>
  <c r="O9" i="3" a="1"/>
  <c r="O9" i="3" s="1"/>
  <c r="O19" i="3" a="1"/>
  <c r="O19" i="3" s="1"/>
  <c r="O29" i="3" a="1"/>
  <c r="O29" i="3" s="1"/>
  <c r="O22" i="3" a="1"/>
  <c r="O22" i="3" s="1"/>
  <c r="O10" i="3" a="1"/>
  <c r="O10" i="3" s="1"/>
  <c r="O20" i="3" a="1"/>
  <c r="O20" i="3" s="1"/>
  <c r="O30" i="3" a="1"/>
  <c r="O30" i="3" s="1"/>
  <c r="O21" i="3" a="1"/>
  <c r="O21" i="3" s="1"/>
  <c r="O31" i="3" a="1"/>
  <c r="O31" i="3" s="1"/>
  <c r="O32" i="3" a="1"/>
  <c r="O32" i="3" s="1"/>
  <c r="O258" i="3" a="1"/>
  <c r="O258" i="3" s="1"/>
  <c r="O255" i="3" a="1"/>
  <c r="O255" i="3" s="1"/>
  <c r="O246" i="3" a="1"/>
  <c r="O246" i="3" s="1"/>
  <c r="O243" i="3" a="1"/>
  <c r="O243" i="3" s="1"/>
  <c r="O267" i="3" a="1"/>
  <c r="O267" i="3" s="1"/>
  <c r="O271" i="3" a="1"/>
  <c r="O271" i="3" s="1"/>
  <c r="O268" i="3" a="1"/>
  <c r="O268" i="3" s="1"/>
  <c r="O265" i="3" a="1"/>
  <c r="O265" i="3" s="1"/>
  <c r="O263" i="3" a="1"/>
  <c r="O263" i="3" s="1"/>
  <c r="O261" i="3" a="1"/>
  <c r="O261" i="3" s="1"/>
  <c r="O252" i="3" a="1"/>
  <c r="O252" i="3" s="1"/>
  <c r="O260" i="3" a="1"/>
  <c r="O260" i="3" s="1"/>
  <c r="O259" i="3" a="1"/>
  <c r="O259" i="3" s="1"/>
  <c r="O256" i="3" a="1"/>
  <c r="O256" i="3" s="1"/>
  <c r="O253" i="3" a="1"/>
  <c r="O253" i="3" s="1"/>
  <c r="O251" i="3" a="1"/>
  <c r="O251" i="3" s="1"/>
  <c r="O249" i="3" a="1"/>
  <c r="O249" i="3" s="1"/>
  <c r="O270" i="3" a="1"/>
  <c r="O270" i="3" s="1"/>
  <c r="O247" i="3" a="1"/>
  <c r="O247" i="3" s="1"/>
  <c r="O244" i="3" a="1"/>
  <c r="O244" i="3" s="1"/>
  <c r="O248" i="3" a="1"/>
  <c r="O248" i="3" s="1"/>
  <c r="O269" i="3" a="1"/>
  <c r="O269" i="3" s="1"/>
  <c r="O266" i="3" a="1"/>
  <c r="O266" i="3" s="1"/>
  <c r="O257" i="3" a="1"/>
  <c r="O257" i="3" s="1"/>
  <c r="O254" i="3" a="1"/>
  <c r="O254" i="3" s="1"/>
  <c r="O250" i="3" a="1"/>
  <c r="O250" i="3" s="1"/>
  <c r="O245" i="3" a="1"/>
  <c r="O245" i="3" s="1"/>
  <c r="O242" i="3" a="1"/>
  <c r="O242" i="3" s="1"/>
  <c r="O264" i="3" a="1"/>
  <c r="O264" i="3" s="1"/>
  <c r="O262" i="3" a="1"/>
  <c r="O262" i="3" s="1"/>
  <c r="O201" i="3" a="1"/>
  <c r="O201" i="3" s="1"/>
  <c r="O198" i="3" a="1"/>
  <c r="O198" i="3" s="1"/>
  <c r="O189" i="3" a="1"/>
  <c r="O189" i="3" s="1"/>
  <c r="O186" i="3" a="1"/>
  <c r="O186" i="3" s="1"/>
  <c r="O177" i="3" a="1"/>
  <c r="O177" i="3" s="1"/>
  <c r="O174" i="3" a="1"/>
  <c r="O174" i="3" s="1"/>
  <c r="O196" i="3" a="1"/>
  <c r="O196" i="3" s="1"/>
  <c r="O194" i="3" a="1"/>
  <c r="O194" i="3" s="1"/>
  <c r="O197" i="3" a="1"/>
  <c r="O197" i="3" s="1"/>
  <c r="O184" i="3" a="1"/>
  <c r="O184" i="3" s="1"/>
  <c r="O182" i="3" a="1"/>
  <c r="O182" i="3" s="1"/>
  <c r="O179" i="3" a="1"/>
  <c r="O179" i="3" s="1"/>
  <c r="O202" i="3" a="1"/>
  <c r="O202" i="3" s="1"/>
  <c r="O199" i="3" a="1"/>
  <c r="O199" i="3" s="1"/>
  <c r="O195" i="3" a="1"/>
  <c r="O195" i="3" s="1"/>
  <c r="O193" i="3" a="1"/>
  <c r="O193" i="3" s="1"/>
  <c r="O190" i="3" a="1"/>
  <c r="O190" i="3" s="1"/>
  <c r="O187" i="3" a="1"/>
  <c r="O187" i="3" s="1"/>
  <c r="O181" i="3" a="1"/>
  <c r="O181" i="3" s="1"/>
  <c r="O178" i="3" a="1"/>
  <c r="O178" i="3" s="1"/>
  <c r="O175" i="3" a="1"/>
  <c r="O175" i="3" s="1"/>
  <c r="O192" i="3" a="1"/>
  <c r="O192" i="3" s="1"/>
  <c r="O180" i="3" a="1"/>
  <c r="O180" i="3" s="1"/>
  <c r="O203" i="3" a="1"/>
  <c r="O203" i="3" s="1"/>
  <c r="O200" i="3" a="1"/>
  <c r="O200" i="3" s="1"/>
  <c r="O176" i="3" a="1"/>
  <c r="O176" i="3" s="1"/>
  <c r="O191" i="3" a="1"/>
  <c r="O191" i="3" s="1"/>
  <c r="O188" i="3" a="1"/>
  <c r="O188" i="3" s="1"/>
  <c r="O185" i="3" a="1"/>
  <c r="O185" i="3" s="1"/>
  <c r="O183" i="3" a="1"/>
  <c r="O183" i="3" s="1"/>
  <c r="O305" i="3" a="1"/>
  <c r="O305" i="3" s="1"/>
  <c r="O303" i="3" a="1"/>
  <c r="O303" i="3" s="1"/>
  <c r="O301" i="3" a="1"/>
  <c r="O301" i="3" s="1"/>
  <c r="O299" i="3" a="1"/>
  <c r="O299" i="3" s="1"/>
  <c r="O296" i="3" a="1"/>
  <c r="O296" i="3" s="1"/>
  <c r="O293" i="3" a="1"/>
  <c r="O293" i="3" s="1"/>
  <c r="O291" i="3" a="1"/>
  <c r="O291" i="3" s="1"/>
  <c r="O289" i="3" a="1"/>
  <c r="O289" i="3" s="1"/>
  <c r="O287" i="3" a="1"/>
  <c r="O287" i="3" s="1"/>
  <c r="O284" i="3" a="1"/>
  <c r="O284" i="3" s="1"/>
  <c r="O281" i="3" a="1"/>
  <c r="O281" i="3" s="1"/>
  <c r="O279" i="3" a="1"/>
  <c r="O279" i="3" s="1"/>
  <c r="O277" i="3" a="1"/>
  <c r="O277" i="3" s="1"/>
  <c r="O302" i="3" a="1"/>
  <c r="O302" i="3" s="1"/>
  <c r="O300" i="3" a="1"/>
  <c r="O300" i="3" s="1"/>
  <c r="O280" i="3" a="1"/>
  <c r="O280" i="3" s="1"/>
  <c r="O304" i="3" a="1"/>
  <c r="O304" i="3" s="1"/>
  <c r="O297" i="3" a="1"/>
  <c r="O297" i="3" s="1"/>
  <c r="O294" i="3" a="1"/>
  <c r="O294" i="3" s="1"/>
  <c r="O283" i="3" a="1"/>
  <c r="O283" i="3" s="1"/>
  <c r="O276" i="3" a="1"/>
  <c r="O276" i="3" s="1"/>
  <c r="O285" i="3" a="1"/>
  <c r="O285" i="3" s="1"/>
  <c r="O282" i="3" a="1"/>
  <c r="O282" i="3" s="1"/>
  <c r="O292" i="3" a="1"/>
  <c r="O292" i="3" s="1"/>
  <c r="O290" i="3" a="1"/>
  <c r="O290" i="3" s="1"/>
  <c r="O288" i="3" a="1"/>
  <c r="O288" i="3" s="1"/>
  <c r="O286" i="3" a="1"/>
  <c r="O286" i="3" s="1"/>
  <c r="O278" i="3" a="1"/>
  <c r="O278" i="3" s="1"/>
  <c r="O298" i="3" a="1"/>
  <c r="O298" i="3" s="1"/>
  <c r="O295" i="3" a="1"/>
  <c r="O295" i="3" s="1"/>
  <c r="O388" i="3" a="1"/>
  <c r="O388" i="3" s="1"/>
  <c r="O386" i="3" a="1"/>
  <c r="O386" i="3" s="1"/>
  <c r="O384" i="3" a="1"/>
  <c r="O384" i="3" s="1"/>
  <c r="O406" i="3" a="1"/>
  <c r="O406" i="3" s="1"/>
  <c r="O403" i="3" a="1"/>
  <c r="O403" i="3" s="1"/>
  <c r="O387" i="3" a="1"/>
  <c r="O387" i="3" s="1"/>
  <c r="O394" i="3" a="1"/>
  <c r="O394" i="3" s="1"/>
  <c r="O391" i="3" a="1"/>
  <c r="O391" i="3" s="1"/>
  <c r="O385" i="3" a="1"/>
  <c r="O385" i="3" s="1"/>
  <c r="O390" i="3" a="1"/>
  <c r="O390" i="3" s="1"/>
  <c r="O378" i="3" a="1"/>
  <c r="O378" i="3" s="1"/>
  <c r="O382" i="3" a="1"/>
  <c r="O382" i="3" s="1"/>
  <c r="O379" i="3" a="1"/>
  <c r="O379" i="3" s="1"/>
  <c r="O396" i="3" a="1"/>
  <c r="O396" i="3" s="1"/>
  <c r="O407" i="3" a="1"/>
  <c r="O407" i="3" s="1"/>
  <c r="O404" i="3" a="1"/>
  <c r="O404" i="3" s="1"/>
  <c r="O401" i="3" a="1"/>
  <c r="O401" i="3" s="1"/>
  <c r="O399" i="3" a="1"/>
  <c r="O399" i="3" s="1"/>
  <c r="O397" i="3" a="1"/>
  <c r="O397" i="3" s="1"/>
  <c r="O395" i="3" a="1"/>
  <c r="O395" i="3" s="1"/>
  <c r="O392" i="3" a="1"/>
  <c r="O392" i="3" s="1"/>
  <c r="O389" i="3" a="1"/>
  <c r="O389" i="3" s="1"/>
  <c r="O393" i="3" a="1"/>
  <c r="O393" i="3" s="1"/>
  <c r="O400" i="3" a="1"/>
  <c r="O400" i="3" s="1"/>
  <c r="O383" i="3" a="1"/>
  <c r="O383" i="3" s="1"/>
  <c r="O380" i="3" a="1"/>
  <c r="O380" i="3" s="1"/>
  <c r="O381" i="3" a="1"/>
  <c r="O381" i="3" s="1"/>
  <c r="O405" i="3" a="1"/>
  <c r="O405" i="3" s="1"/>
  <c r="O402" i="3" a="1"/>
  <c r="O402" i="3" s="1"/>
  <c r="O398" i="3" a="1"/>
  <c r="O398" i="3" s="1"/>
  <c r="O475" i="3" a="1"/>
  <c r="O475" i="3" s="1"/>
  <c r="O472" i="3" a="1"/>
  <c r="O472" i="3" s="1"/>
  <c r="O469" i="3" a="1"/>
  <c r="O469" i="3" s="1"/>
  <c r="O467" i="3" a="1"/>
  <c r="O467" i="3" s="1"/>
  <c r="O465" i="3" a="1"/>
  <c r="O465" i="3" s="1"/>
  <c r="O450" i="3" a="1"/>
  <c r="O450" i="3" s="1"/>
  <c r="O463" i="3" a="1"/>
  <c r="O463" i="3" s="1"/>
  <c r="O460" i="3" a="1"/>
  <c r="O460" i="3" s="1"/>
  <c r="O457" i="3" a="1"/>
  <c r="O457" i="3" s="1"/>
  <c r="O455" i="3" a="1"/>
  <c r="O455" i="3" s="1"/>
  <c r="O453" i="3" a="1"/>
  <c r="O453" i="3" s="1"/>
  <c r="O464" i="3" a="1"/>
  <c r="O464" i="3" s="1"/>
  <c r="O451" i="3" a="1"/>
  <c r="O451" i="3" s="1"/>
  <c r="O448" i="3" a="1"/>
  <c r="O448" i="3" s="1"/>
  <c r="O466" i="3" a="1"/>
  <c r="O466" i="3" s="1"/>
  <c r="O473" i="3" a="1"/>
  <c r="O473" i="3" s="1"/>
  <c r="O470" i="3" a="1"/>
  <c r="O470" i="3" s="1"/>
  <c r="O461" i="3" a="1"/>
  <c r="O461" i="3" s="1"/>
  <c r="O458" i="3" a="1"/>
  <c r="O458" i="3" s="1"/>
  <c r="O468" i="3" a="1"/>
  <c r="O468" i="3" s="1"/>
  <c r="O449" i="3" a="1"/>
  <c r="O449" i="3" s="1"/>
  <c r="O446" i="3" a="1"/>
  <c r="O446" i="3" s="1"/>
  <c r="O456" i="3" a="1"/>
  <c r="O456" i="3" s="1"/>
  <c r="O454" i="3" a="1"/>
  <c r="O454" i="3" s="1"/>
  <c r="O452" i="3" a="1"/>
  <c r="O452" i="3" s="1"/>
  <c r="O474" i="3" a="1"/>
  <c r="O474" i="3" s="1"/>
  <c r="O471" i="3" a="1"/>
  <c r="O471" i="3" s="1"/>
  <c r="O462" i="3" a="1"/>
  <c r="O462" i="3" s="1"/>
  <c r="O459" i="3" a="1"/>
  <c r="O459" i="3" s="1"/>
  <c r="O447" i="3" a="1"/>
  <c r="O447" i="3" s="1"/>
  <c r="O135" i="3" a="1"/>
  <c r="O135" i="3" s="1"/>
  <c r="O132" i="3" a="1"/>
  <c r="O132" i="3" s="1"/>
  <c r="O129" i="3" a="1"/>
  <c r="O129" i="3" s="1"/>
  <c r="O127" i="3" a="1"/>
  <c r="O127" i="3" s="1"/>
  <c r="O125" i="3" a="1"/>
  <c r="O125" i="3" s="1"/>
  <c r="O110" i="3" a="1"/>
  <c r="O110" i="3" s="1"/>
  <c r="O123" i="3" a="1"/>
  <c r="O123" i="3" s="1"/>
  <c r="O120" i="3" a="1"/>
  <c r="O120" i="3" s="1"/>
  <c r="O117" i="3" a="1"/>
  <c r="O117" i="3" s="1"/>
  <c r="O115" i="3" a="1"/>
  <c r="O115" i="3" s="1"/>
  <c r="O113" i="3" a="1"/>
  <c r="O113" i="3" s="1"/>
  <c r="O122" i="3" a="1"/>
  <c r="O122" i="3" s="1"/>
  <c r="O111" i="3" a="1"/>
  <c r="O111" i="3" s="1"/>
  <c r="O108" i="3" a="1"/>
  <c r="O108" i="3" s="1"/>
  <c r="O119" i="3" a="1"/>
  <c r="O119" i="3" s="1"/>
  <c r="O133" i="3" a="1"/>
  <c r="O133" i="3" s="1"/>
  <c r="O130" i="3" a="1"/>
  <c r="O130" i="3" s="1"/>
  <c r="O121" i="3" a="1"/>
  <c r="O121" i="3" s="1"/>
  <c r="O118" i="3" a="1"/>
  <c r="O118" i="3" s="1"/>
  <c r="O114" i="3" a="1"/>
  <c r="O114" i="3" s="1"/>
  <c r="O109" i="3" a="1"/>
  <c r="O109" i="3" s="1"/>
  <c r="O106" i="3" a="1"/>
  <c r="O106" i="3" s="1"/>
  <c r="O128" i="3" a="1"/>
  <c r="O128" i="3" s="1"/>
  <c r="O126" i="3" a="1"/>
  <c r="O126" i="3" s="1"/>
  <c r="O116" i="3" a="1"/>
  <c r="O116" i="3" s="1"/>
  <c r="O124" i="3" a="1"/>
  <c r="O124" i="3" s="1"/>
  <c r="O134" i="3" a="1"/>
  <c r="O134" i="3" s="1"/>
  <c r="O131" i="3" a="1"/>
  <c r="O131" i="3" s="1"/>
  <c r="O112" i="3" a="1"/>
  <c r="O112" i="3" s="1"/>
  <c r="O107" i="3" a="1"/>
  <c r="O107" i="3" s="1"/>
  <c r="O151" i="3" a="1"/>
  <c r="O151" i="3" s="1"/>
  <c r="O148" i="3" a="1"/>
  <c r="O148" i="3" s="1"/>
  <c r="O145" i="3" a="1"/>
  <c r="O145" i="3" s="1"/>
  <c r="O143" i="3" a="1"/>
  <c r="O143" i="3" s="1"/>
  <c r="O141" i="3" a="1"/>
  <c r="O141" i="3" s="1"/>
  <c r="O142" i="3" a="1"/>
  <c r="O142" i="3" s="1"/>
  <c r="O165" i="3" a="1"/>
  <c r="O165" i="3" s="1"/>
  <c r="O157" i="3" a="1"/>
  <c r="O157" i="3" s="1"/>
  <c r="O153" i="3" a="1"/>
  <c r="O153" i="3" s="1"/>
  <c r="O140" i="3" a="1"/>
  <c r="O140" i="3" s="1"/>
  <c r="O161" i="3" a="1"/>
  <c r="O161" i="3" s="1"/>
  <c r="O164" i="3" a="1"/>
  <c r="O164" i="3" s="1"/>
  <c r="O158" i="3" a="1"/>
  <c r="O158" i="3" s="1"/>
  <c r="O152" i="3" a="1"/>
  <c r="O152" i="3" s="1"/>
  <c r="O149" i="3" a="1"/>
  <c r="O149" i="3" s="1"/>
  <c r="O146" i="3" a="1"/>
  <c r="O146" i="3" s="1"/>
  <c r="O168" i="3" a="1"/>
  <c r="O168" i="3" s="1"/>
  <c r="O166" i="3" a="1"/>
  <c r="O166" i="3" s="1"/>
  <c r="O156" i="3" a="1"/>
  <c r="O156" i="3" s="1"/>
  <c r="O154" i="3" a="1"/>
  <c r="O154" i="3" s="1"/>
  <c r="O144" i="3" a="1"/>
  <c r="O144" i="3" s="1"/>
  <c r="O169" i="3" a="1"/>
  <c r="O169" i="3" s="1"/>
  <c r="O160" i="3" a="1"/>
  <c r="O160" i="3" s="1"/>
  <c r="O162" i="3" a="1"/>
  <c r="O162" i="3" s="1"/>
  <c r="O159" i="3" a="1"/>
  <c r="O159" i="3" s="1"/>
  <c r="O150" i="3" a="1"/>
  <c r="O150" i="3" s="1"/>
  <c r="O147" i="3" a="1"/>
  <c r="O147" i="3" s="1"/>
  <c r="O155" i="3" a="1"/>
  <c r="O155" i="3" s="1"/>
  <c r="O167" i="3" a="1"/>
  <c r="O167" i="3" s="1"/>
  <c r="O163" i="3" a="1"/>
  <c r="O163" i="3" s="1"/>
  <c r="O224" i="3" a="1"/>
  <c r="O224" i="3" s="1"/>
  <c r="O222" i="3" a="1"/>
  <c r="O222" i="3" s="1"/>
  <c r="O223" i="3" a="1"/>
  <c r="O223" i="3" s="1"/>
  <c r="O217" i="3" a="1"/>
  <c r="O217" i="3" s="1"/>
  <c r="O212" i="3" a="1"/>
  <c r="O212" i="3" s="1"/>
  <c r="O210" i="3" a="1"/>
  <c r="O210" i="3" s="1"/>
  <c r="O236" i="3" a="1"/>
  <c r="O236" i="3" s="1"/>
  <c r="O230" i="3" a="1"/>
  <c r="O230" i="3" s="1"/>
  <c r="O227" i="3" a="1"/>
  <c r="O227" i="3" s="1"/>
  <c r="O234" i="3" a="1"/>
  <c r="O234" i="3" s="1"/>
  <c r="O218" i="3" a="1"/>
  <c r="O218" i="3" s="1"/>
  <c r="O215" i="3" a="1"/>
  <c r="O215" i="3" s="1"/>
  <c r="O214" i="3" a="1"/>
  <c r="O214" i="3" s="1"/>
  <c r="O229" i="3" a="1"/>
  <c r="O229" i="3" s="1"/>
  <c r="O237" i="3" a="1"/>
  <c r="O237" i="3" s="1"/>
  <c r="O220" i="3" a="1"/>
  <c r="O220" i="3" s="1"/>
  <c r="O235" i="3" a="1"/>
  <c r="O235" i="3" s="1"/>
  <c r="O232" i="3" a="1"/>
  <c r="O232" i="3" s="1"/>
  <c r="O233" i="3" a="1"/>
  <c r="O233" i="3" s="1"/>
  <c r="O208" i="3" a="1"/>
  <c r="O208" i="3" s="1"/>
  <c r="O231" i="3" a="1"/>
  <c r="O231" i="3" s="1"/>
  <c r="O228" i="3" a="1"/>
  <c r="O228" i="3" s="1"/>
  <c r="O225" i="3" a="1"/>
  <c r="O225" i="3" s="1"/>
  <c r="O221" i="3" a="1"/>
  <c r="O221" i="3" s="1"/>
  <c r="O219" i="3" a="1"/>
  <c r="O219" i="3" s="1"/>
  <c r="O216" i="3" a="1"/>
  <c r="O216" i="3" s="1"/>
  <c r="O213" i="3" a="1"/>
  <c r="O213" i="3" s="1"/>
  <c r="O211" i="3" a="1"/>
  <c r="O211" i="3" s="1"/>
  <c r="O209" i="3" a="1"/>
  <c r="O209" i="3" s="1"/>
  <c r="O226" i="3" a="1"/>
  <c r="O226" i="3" s="1"/>
  <c r="O315" i="3" a="1"/>
  <c r="O315" i="3" s="1"/>
  <c r="O312" i="3" a="1"/>
  <c r="O312" i="3" s="1"/>
  <c r="O333" i="3" a="1"/>
  <c r="O333" i="3" s="1"/>
  <c r="O339" i="3" a="1"/>
  <c r="O339" i="3" s="1"/>
  <c r="O337" i="3" a="1"/>
  <c r="O337" i="3" s="1"/>
  <c r="O334" i="3" a="1"/>
  <c r="O334" i="3" s="1"/>
  <c r="O325" i="3" a="1"/>
  <c r="O325" i="3" s="1"/>
  <c r="O322" i="3" a="1"/>
  <c r="O322" i="3" s="1"/>
  <c r="O313" i="3" a="1"/>
  <c r="O313" i="3" s="1"/>
  <c r="O310" i="3" a="1"/>
  <c r="O310" i="3" s="1"/>
  <c r="O332" i="3" a="1"/>
  <c r="O332" i="3" s="1"/>
  <c r="O330" i="3" a="1"/>
  <c r="O330" i="3" s="1"/>
  <c r="O328" i="3" a="1"/>
  <c r="O328" i="3" s="1"/>
  <c r="O331" i="3" a="1"/>
  <c r="O331" i="3" s="1"/>
  <c r="O319" i="3" a="1"/>
  <c r="O319" i="3" s="1"/>
  <c r="O320" i="3" a="1"/>
  <c r="O320" i="3" s="1"/>
  <c r="O318" i="3" a="1"/>
  <c r="O318" i="3" s="1"/>
  <c r="O316" i="3" a="1"/>
  <c r="O316" i="3" s="1"/>
  <c r="O327" i="3" a="1"/>
  <c r="O327" i="3" s="1"/>
  <c r="O338" i="3" a="1"/>
  <c r="O338" i="3" s="1"/>
  <c r="O335" i="3" a="1"/>
  <c r="O335" i="3" s="1"/>
  <c r="O326" i="3" a="1"/>
  <c r="O326" i="3" s="1"/>
  <c r="O323" i="3" a="1"/>
  <c r="O323" i="3" s="1"/>
  <c r="O329" i="3" a="1"/>
  <c r="O329" i="3" s="1"/>
  <c r="O321" i="3" a="1"/>
  <c r="O321" i="3" s="1"/>
  <c r="O317" i="3" a="1"/>
  <c r="O317" i="3" s="1"/>
  <c r="O314" i="3" a="1"/>
  <c r="O314" i="3" s="1"/>
  <c r="O311" i="3" a="1"/>
  <c r="O311" i="3" s="1"/>
  <c r="O324" i="3" a="1"/>
  <c r="O324" i="3" s="1"/>
  <c r="O336" i="3" a="1"/>
  <c r="O336" i="3" s="1"/>
  <c r="O365" i="3" a="1"/>
  <c r="O365" i="3" s="1"/>
  <c r="O362" i="3" a="1"/>
  <c r="O362" i="3" s="1"/>
  <c r="O344" i="3" a="1"/>
  <c r="O344" i="3" s="1"/>
  <c r="O353" i="3" a="1"/>
  <c r="O353" i="3" s="1"/>
  <c r="O350" i="3" a="1"/>
  <c r="O350" i="3" s="1"/>
  <c r="O372" i="3" a="1"/>
  <c r="O372" i="3" s="1"/>
  <c r="O370" i="3" a="1"/>
  <c r="O370" i="3" s="1"/>
  <c r="O368" i="3" a="1"/>
  <c r="O368" i="3" s="1"/>
  <c r="O359" i="3" a="1"/>
  <c r="O359" i="3" s="1"/>
  <c r="O360" i="3" a="1"/>
  <c r="O360" i="3" s="1"/>
  <c r="O358" i="3" a="1"/>
  <c r="O358" i="3" s="1"/>
  <c r="O356" i="3" a="1"/>
  <c r="O356" i="3" s="1"/>
  <c r="O357" i="3" a="1"/>
  <c r="O357" i="3" s="1"/>
  <c r="O348" i="3" a="1"/>
  <c r="O348" i="3" s="1"/>
  <c r="O346" i="3" a="1"/>
  <c r="O346" i="3" s="1"/>
  <c r="O366" i="3" a="1"/>
  <c r="O366" i="3" s="1"/>
  <c r="O363" i="3" a="1"/>
  <c r="O363" i="3" s="1"/>
  <c r="O354" i="3" a="1"/>
  <c r="O354" i="3" s="1"/>
  <c r="O351" i="3" a="1"/>
  <c r="O351" i="3" s="1"/>
  <c r="O373" i="3" a="1"/>
  <c r="O373" i="3" s="1"/>
  <c r="O371" i="3" a="1"/>
  <c r="O371" i="3" s="1"/>
  <c r="O369" i="3" a="1"/>
  <c r="O369" i="3" s="1"/>
  <c r="O367" i="3" a="1"/>
  <c r="O367" i="3" s="1"/>
  <c r="O364" i="3" a="1"/>
  <c r="O364" i="3" s="1"/>
  <c r="O361" i="3" a="1"/>
  <c r="O361" i="3" s="1"/>
  <c r="O355" i="3" a="1"/>
  <c r="O355" i="3" s="1"/>
  <c r="O352" i="3" a="1"/>
  <c r="O352" i="3" s="1"/>
  <c r="O349" i="3" a="1"/>
  <c r="O349" i="3" s="1"/>
  <c r="O347" i="3" a="1"/>
  <c r="O347" i="3" s="1"/>
  <c r="O345" i="3" a="1"/>
  <c r="O345" i="3" s="1"/>
  <c r="O422" i="3" a="1"/>
  <c r="O422" i="3" s="1"/>
  <c r="O419" i="3" a="1"/>
  <c r="O419" i="3" s="1"/>
  <c r="O440" i="3" a="1"/>
  <c r="O440" i="3" s="1"/>
  <c r="O441" i="3" a="1"/>
  <c r="O441" i="3" s="1"/>
  <c r="O439" i="3" a="1"/>
  <c r="O439" i="3" s="1"/>
  <c r="O437" i="3" a="1"/>
  <c r="O437" i="3" s="1"/>
  <c r="O414" i="3" a="1"/>
  <c r="O414" i="3" s="1"/>
  <c r="O434" i="3" a="1"/>
  <c r="O434" i="3" s="1"/>
  <c r="O435" i="3" a="1"/>
  <c r="O435" i="3" s="1"/>
  <c r="O432" i="3" a="1"/>
  <c r="O432" i="3" s="1"/>
  <c r="O429" i="3" a="1"/>
  <c r="O429" i="3" s="1"/>
  <c r="O427" i="3" a="1"/>
  <c r="O427" i="3" s="1"/>
  <c r="O425" i="3" a="1"/>
  <c r="O425" i="3" s="1"/>
  <c r="O423" i="3" a="1"/>
  <c r="O423" i="3" s="1"/>
  <c r="O420" i="3" a="1"/>
  <c r="O420" i="3" s="1"/>
  <c r="O417" i="3" a="1"/>
  <c r="O417" i="3" s="1"/>
  <c r="O415" i="3" a="1"/>
  <c r="O415" i="3" s="1"/>
  <c r="O413" i="3" a="1"/>
  <c r="O413" i="3" s="1"/>
  <c r="O424" i="3" a="1"/>
  <c r="O424" i="3" s="1"/>
  <c r="O412" i="3" a="1"/>
  <c r="O412" i="3" s="1"/>
  <c r="O431" i="3" a="1"/>
  <c r="O431" i="3" s="1"/>
  <c r="O438" i="3" a="1"/>
  <c r="O438" i="3" s="1"/>
  <c r="O436" i="3" a="1"/>
  <c r="O436" i="3" s="1"/>
  <c r="O416" i="3" a="1"/>
  <c r="O416" i="3" s="1"/>
  <c r="O433" i="3" a="1"/>
  <c r="O433" i="3" s="1"/>
  <c r="O430" i="3" a="1"/>
  <c r="O430" i="3" s="1"/>
  <c r="O421" i="3" a="1"/>
  <c r="O421" i="3" s="1"/>
  <c r="O418" i="3" a="1"/>
  <c r="O418" i="3" s="1"/>
  <c r="O428" i="3" a="1"/>
  <c r="O428" i="3" s="1"/>
  <c r="O426" i="3" a="1"/>
  <c r="O426" i="3" s="1"/>
  <c r="O93" i="3" a="1"/>
  <c r="O93" i="3" s="1"/>
  <c r="O100" i="3" a="1"/>
  <c r="O100" i="3" s="1"/>
  <c r="O73" i="3" a="1"/>
  <c r="O73" i="3" s="1"/>
  <c r="O81" i="3" a="1"/>
  <c r="O81" i="3" s="1"/>
  <c r="O88" i="3" a="1"/>
  <c r="O88" i="3" s="1"/>
  <c r="O96" i="3" a="1"/>
  <c r="O96" i="3" s="1"/>
  <c r="O94" i="3" a="1"/>
  <c r="O94" i="3" s="1"/>
  <c r="O76" i="3" a="1"/>
  <c r="O76" i="3" s="1"/>
  <c r="O84" i="3" a="1"/>
  <c r="O84" i="3" s="1"/>
  <c r="O72" i="3" a="1"/>
  <c r="O72" i="3" s="1"/>
  <c r="O82" i="3" a="1"/>
  <c r="O82" i="3" s="1"/>
  <c r="O101" i="3" a="1"/>
  <c r="O101" i="3" s="1"/>
  <c r="O97" i="3" a="1"/>
  <c r="O97" i="3" s="1"/>
  <c r="O95" i="3" a="1"/>
  <c r="O95" i="3" s="1"/>
  <c r="O89" i="3" a="1"/>
  <c r="O89" i="3" s="1"/>
  <c r="O85" i="3" a="1"/>
  <c r="O85" i="3" s="1"/>
  <c r="O74" i="3" a="1"/>
  <c r="O74" i="3" s="1"/>
  <c r="O83" i="3" a="1"/>
  <c r="O83" i="3" s="1"/>
  <c r="O77" i="3" a="1"/>
  <c r="O77" i="3" s="1"/>
  <c r="O99" i="3" a="1"/>
  <c r="O99" i="3" s="1"/>
  <c r="O87" i="3" a="1"/>
  <c r="O87" i="3" s="1"/>
  <c r="O90" i="3" a="1"/>
  <c r="O90" i="3" s="1"/>
  <c r="O98" i="3" a="1"/>
  <c r="O98" i="3" s="1"/>
  <c r="O86" i="3" a="1"/>
  <c r="O86" i="3" s="1"/>
  <c r="O78" i="3" a="1"/>
  <c r="O78" i="3" s="1"/>
  <c r="O91" i="3" a="1"/>
  <c r="O91" i="3" s="1"/>
  <c r="O79" i="3" a="1"/>
  <c r="O79" i="3" s="1"/>
  <c r="O92" i="3" a="1"/>
  <c r="O92" i="3" s="1"/>
  <c r="O80" i="3" a="1"/>
  <c r="O80" i="3" s="1"/>
  <c r="O75" i="3" a="1"/>
  <c r="O75" i="3" s="1"/>
  <c r="O67" i="3" a="1"/>
  <c r="O67" i="3" s="1"/>
  <c r="O55" i="3" a="1"/>
  <c r="O55" i="3" s="1"/>
  <c r="O43" i="3" a="1"/>
  <c r="O43" i="3" s="1"/>
  <c r="O66" i="3" a="1"/>
  <c r="O66" i="3" s="1"/>
  <c r="O54" i="3" a="1"/>
  <c r="O54" i="3" s="1"/>
  <c r="O42" i="3" a="1"/>
  <c r="O42" i="3" s="1"/>
  <c r="O65" i="3" a="1"/>
  <c r="O65" i="3" s="1"/>
  <c r="O53" i="3" a="1"/>
  <c r="O53" i="3" s="1"/>
  <c r="O41" i="3" a="1"/>
  <c r="O41" i="3" s="1"/>
  <c r="O64" i="3" a="1"/>
  <c r="O64" i="3" s="1"/>
  <c r="O52" i="3" a="1"/>
  <c r="O52" i="3" s="1"/>
  <c r="O40" i="3" a="1"/>
  <c r="O40" i="3" s="1"/>
  <c r="O63" i="3" a="1"/>
  <c r="O63" i="3" s="1"/>
  <c r="O51" i="3" a="1"/>
  <c r="O51" i="3" s="1"/>
  <c r="O39" i="3" a="1"/>
  <c r="O39" i="3" s="1"/>
  <c r="O62" i="3" a="1"/>
  <c r="O62" i="3" s="1"/>
  <c r="O50" i="3" a="1"/>
  <c r="O50" i="3" s="1"/>
  <c r="O38" i="3" a="1"/>
  <c r="O38" i="3" s="1"/>
  <c r="O61" i="3" a="1"/>
  <c r="O61" i="3" s="1"/>
  <c r="O49" i="3" a="1"/>
  <c r="O49" i="3" s="1"/>
  <c r="O56" i="3" a="1"/>
  <c r="O56" i="3" s="1"/>
  <c r="O60" i="3" a="1"/>
  <c r="O60" i="3" s="1"/>
  <c r="O48" i="3" a="1"/>
  <c r="O48" i="3" s="1"/>
  <c r="O59" i="3" a="1"/>
  <c r="O59" i="3" s="1"/>
  <c r="O47" i="3" a="1"/>
  <c r="O47" i="3" s="1"/>
  <c r="O58" i="3" a="1"/>
  <c r="O58" i="3" s="1"/>
  <c r="O46" i="3" a="1"/>
  <c r="O46" i="3" s="1"/>
  <c r="O44" i="3" a="1"/>
  <c r="O44" i="3" s="1"/>
  <c r="O57" i="3" a="1"/>
  <c r="O57" i="3" s="1"/>
  <c r="O45" i="3" a="1"/>
  <c r="O45" i="3" s="1"/>
  <c r="A153" i="2"/>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41" i="2"/>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116" i="2"/>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D14" i="3" l="1"/>
  <c r="AD4" i="3"/>
  <c r="AD6" i="3"/>
  <c r="AD3" i="3" l="1"/>
  <c r="AD5" i="3"/>
  <c r="AD15" i="3"/>
  <c r="M34" i="1"/>
  <c r="AD16" i="3" l="1"/>
  <c r="AE16" i="3" s="1"/>
  <c r="F512" i="2"/>
  <c r="AE7" i="3" l="1"/>
  <c r="AE12" i="3"/>
  <c r="AE10" i="3"/>
  <c r="AE9" i="3"/>
  <c r="AE11" i="3"/>
  <c r="AE3" i="3"/>
  <c r="AE4" i="3"/>
  <c r="AE5" i="3"/>
  <c r="AE14" i="3"/>
  <c r="AE13" i="3"/>
  <c r="AE15" i="3"/>
  <c r="AE8" i="3"/>
  <c r="AE6" i="3"/>
  <c r="AD26" i="3" l="1"/>
  <c r="AC26" i="3" s="1"/>
  <c r="A22" i="5" s="1"/>
  <c r="AD27" i="3"/>
  <c r="AC27" i="3" s="1"/>
  <c r="A23" i="5" s="1"/>
  <c r="AD28" i="3"/>
  <c r="AC28" i="3" s="1"/>
  <c r="A24" i="5" s="1"/>
  <c r="AD29" i="3"/>
  <c r="AC29" i="3" s="1"/>
  <c r="A25" i="5" s="1"/>
  <c r="AD30" i="3"/>
  <c r="AC30" i="3" s="1"/>
  <c r="A26" i="5" s="1"/>
  <c r="AD31" i="3"/>
  <c r="AC31" i="3" s="1"/>
  <c r="AD32" i="3"/>
  <c r="AC32" i="3" s="1"/>
  <c r="AD33" i="3"/>
  <c r="AC33" i="3" s="1"/>
  <c r="AD34" i="3"/>
  <c r="AC34" i="3" s="1"/>
  <c r="AD23" i="3"/>
  <c r="AC23" i="3" s="1"/>
  <c r="A19" i="5" s="1"/>
  <c r="AD35" i="3"/>
  <c r="AC35" i="3" s="1"/>
  <c r="AD24" i="3"/>
  <c r="AC24" i="3" s="1"/>
  <c r="A20" i="5" s="1"/>
  <c r="AD22" i="3"/>
  <c r="AC22" i="3" s="1"/>
  <c r="A18" i="5" s="1"/>
  <c r="AD25" i="3"/>
  <c r="AC25" i="3" s="1"/>
  <c r="A21" i="5" s="1"/>
  <c r="F20" i="5" l="1"/>
  <c r="B20" i="5"/>
  <c r="F26" i="5"/>
  <c r="B26" i="5"/>
  <c r="F25" i="5"/>
  <c r="B25" i="5"/>
  <c r="F19" i="5"/>
  <c r="B19" i="5"/>
  <c r="F24" i="5"/>
  <c r="B24" i="5"/>
  <c r="F21" i="5"/>
  <c r="B21" i="5"/>
  <c r="F23" i="5"/>
  <c r="B23" i="5"/>
  <c r="F18" i="5"/>
  <c r="B18" i="5"/>
  <c r="F22" i="5"/>
  <c r="B22" i="5"/>
  <c r="F27" i="5" l="1"/>
  <c r="F31" i="5" s="1"/>
  <c r="A2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4" authorId="0" shapeId="0" xr:uid="{96FC5742-CE3D-47B5-A239-7D4703D0FF03}">
      <text>
        <r>
          <rPr>
            <sz val="9"/>
            <color indexed="81"/>
            <rFont val="Tahoma"/>
            <family val="2"/>
          </rPr>
          <t>Select Organization name from dropdown - OR - Type organization name</t>
        </r>
      </text>
    </comment>
    <comment ref="F17" authorId="0" shapeId="0" xr:uid="{201C4BFC-12C1-450D-BA29-38F9D8197E04}">
      <text>
        <r>
          <rPr>
            <sz val="9"/>
            <color indexed="81"/>
            <rFont val="Tahoma"/>
            <family val="2"/>
          </rPr>
          <t>Applies primarily to CHG/HEN</t>
        </r>
      </text>
    </comment>
    <comment ref="A20" authorId="0" shapeId="0" xr:uid="{6A2F3B3E-4B4A-4634-AC34-37665AA46E5A}">
      <text>
        <r>
          <rPr>
            <sz val="9"/>
            <color indexed="81"/>
            <rFont val="Tahoma"/>
            <family val="2"/>
          </rPr>
          <t>Select the corresponding Grant Funding Source for each cost category from your Exhibit-B Budget</t>
        </r>
      </text>
    </comment>
    <comment ref="B20" authorId="0" shapeId="0" xr:uid="{A39CA09F-8594-421C-BA8C-717273AD0367}">
      <text>
        <r>
          <rPr>
            <sz val="9"/>
            <color indexed="81"/>
            <rFont val="Tahoma"/>
            <family val="2"/>
          </rPr>
          <t>Select all cost categories below included in Exhibit B - Budget in your contract and from any contract amendments.</t>
        </r>
      </text>
    </comment>
    <comment ref="D20" authorId="0" shapeId="0" xr:uid="{2658E3DF-10FE-4E24-A0F5-7DECD2FCC7F4}">
      <text>
        <r>
          <rPr>
            <sz val="9"/>
            <color indexed="81"/>
            <rFont val="Tahoma"/>
            <family val="2"/>
          </rPr>
          <t>Enter your contract amounts for each cost category listed in Exhibit B - Budget of your contract.  If you have an amended contract include your original budget amounts and cost categories here.</t>
        </r>
      </text>
    </comment>
    <comment ref="F20" authorId="0" shapeId="0" xr:uid="{B63B0078-C3D4-4695-A754-BEA2D04DE0C4}">
      <text>
        <r>
          <rPr>
            <sz val="9"/>
            <color indexed="81"/>
            <rFont val="Tahoma"/>
            <family val="2"/>
          </rPr>
          <t>If you have a fully executed amendendment, enter the most recent adjusted budget from the Budget Exhibit from your amendment.</t>
        </r>
      </text>
    </comment>
    <comment ref="H20" authorId="0" shapeId="0" xr:uid="{7A32D559-E360-40D8-994E-E9C8013295E7}">
      <text>
        <r>
          <rPr>
            <sz val="9"/>
            <color indexed="81"/>
            <rFont val="Tahoma"/>
            <family val="2"/>
          </rPr>
          <t>If entered Request Amounts are RED and ITALICISED the request amount enetered does not equal the expenses for the cost category on the SummaryExpenses sheet</t>
        </r>
      </text>
    </comment>
    <comment ref="I20" authorId="0" shapeId="0" xr:uid="{60ABF99B-83F9-4064-BBBA-CA25F0FA75E5}">
      <text>
        <r>
          <rPr>
            <sz val="9"/>
            <color indexed="81"/>
            <rFont val="Tahoma"/>
            <family val="2"/>
          </rPr>
          <t>Enter the Cumulative to Date Total from your most recent reimbursement request.  If this is your first reimbursement request for this contract enter zero.</t>
        </r>
      </text>
    </comment>
    <comment ref="H21" authorId="0" shapeId="0" xr:uid="{64C2DF8B-0B13-4DFC-A817-14DFED45D29A}">
      <text>
        <r>
          <rPr>
            <sz val="9"/>
            <color indexed="81"/>
            <rFont val="Tahoma"/>
            <family val="2"/>
          </rPr>
          <t>If entered Request Amounts are RED and ITALICISED the request amount enetered does not equal the expenses for the cost category on the SummaryExpenses sheet</t>
        </r>
      </text>
    </comment>
    <comment ref="H22" authorId="0" shapeId="0" xr:uid="{90F63050-9231-4EEC-BF41-4E60D093D6BB}">
      <text>
        <r>
          <rPr>
            <sz val="9"/>
            <color indexed="81"/>
            <rFont val="Tahoma"/>
            <family val="2"/>
          </rPr>
          <t>If entered Request Amounts are RED and ITALICISED the request amount enetered does not equal the expenses for the cost category on the SummaryExpenses sheet</t>
        </r>
      </text>
    </comment>
    <comment ref="H23" authorId="0" shapeId="0" xr:uid="{523BAFD7-DFAC-4CDB-9011-BE842D54EC43}">
      <text>
        <r>
          <rPr>
            <sz val="9"/>
            <color indexed="81"/>
            <rFont val="Tahoma"/>
            <family val="2"/>
          </rPr>
          <t>If entered Request Amounts are RED and ITALICISED the request amount enetered does not equal the expenses for the cost category on the SummaryExpenses sheet</t>
        </r>
      </text>
    </comment>
    <comment ref="H24" authorId="0" shapeId="0" xr:uid="{ED87D370-D5EB-4F14-987B-F1AE0227C642}">
      <text>
        <r>
          <rPr>
            <sz val="9"/>
            <color indexed="81"/>
            <rFont val="Tahoma"/>
            <family val="2"/>
          </rPr>
          <t>If entered Request Amounts are RED and ITALICISED the request amount enetered does not equal the expenses for the cost category on the SummaryExpenses sheet</t>
        </r>
      </text>
    </comment>
    <comment ref="H25" authorId="0" shapeId="0" xr:uid="{892CE795-C494-4593-924D-93F290E6A8D3}">
      <text>
        <r>
          <rPr>
            <sz val="9"/>
            <color indexed="81"/>
            <rFont val="Tahoma"/>
            <family val="2"/>
          </rPr>
          <t>If entered Request Amounts are RED and ITALICISED the request amount enetered does not equal the expenses for the cost category on the SummaryExpenses sheet</t>
        </r>
      </text>
    </comment>
    <comment ref="H26" authorId="0" shapeId="0" xr:uid="{0277C467-D2D9-471E-904D-9E0C475F5CA7}">
      <text>
        <r>
          <rPr>
            <sz val="9"/>
            <color indexed="81"/>
            <rFont val="Tahoma"/>
            <family val="2"/>
          </rPr>
          <t>If entered Request Amounts are RED and ITALICISED the request amount enetered does not equal the expenses for the cost category on the SummaryExpenses sheet</t>
        </r>
      </text>
    </comment>
    <comment ref="H27" authorId="0" shapeId="0" xr:uid="{4C9D7479-323A-472C-956B-3F35224DD98D}">
      <text>
        <r>
          <rPr>
            <sz val="9"/>
            <color indexed="81"/>
            <rFont val="Tahoma"/>
            <family val="2"/>
          </rPr>
          <t>If entered Request Amounts are RED and ITALICISED the request amount enetered does not equal the expenses for the cost category on the SummaryExpenses sheet</t>
        </r>
      </text>
    </comment>
    <comment ref="H28" authorId="0" shapeId="0" xr:uid="{0BECBCC0-4CB5-40AA-91B9-EA225D3D7003}">
      <text>
        <r>
          <rPr>
            <sz val="9"/>
            <color indexed="81"/>
            <rFont val="Tahoma"/>
            <family val="2"/>
          </rPr>
          <t>If entered Request Amounts are RED and ITALICISED the request amount enetered does not equal the expenses for the cost category on the SummaryExpenses sheet</t>
        </r>
      </text>
    </comment>
    <comment ref="H29" authorId="0" shapeId="0" xr:uid="{89B17060-1750-4FC7-BD37-FA1B278D3F3C}">
      <text>
        <r>
          <rPr>
            <sz val="9"/>
            <color indexed="81"/>
            <rFont val="Tahoma"/>
            <family val="2"/>
          </rPr>
          <t>If entered Request Amounts are RED and ITALICISED the request amount enetered does not equal the expenses for the cost category on the SummaryExpenses sheet</t>
        </r>
      </text>
    </comment>
    <comment ref="H30" authorId="0" shapeId="0" xr:uid="{40D19838-2A04-4A36-93A4-756E6B3A2800}">
      <text>
        <r>
          <rPr>
            <sz val="9"/>
            <color indexed="81"/>
            <rFont val="Tahoma"/>
            <family val="2"/>
          </rPr>
          <t>If entered Request Amounts are RED and ITALICISED the request amount enetered does not equal the expenses for the cost category on the SummaryExpenses sheet</t>
        </r>
      </text>
    </comment>
    <comment ref="H31" authorId="0" shapeId="0" xr:uid="{87C06CAC-E19B-413F-9A5D-93281BC00561}">
      <text>
        <r>
          <rPr>
            <sz val="9"/>
            <color indexed="81"/>
            <rFont val="Tahoma"/>
            <family val="2"/>
          </rPr>
          <t>If entered Request Amounts are RED and ITALICISED the request amount enetered does not equal the expenses for the cost category on the SummaryExpenses sheet</t>
        </r>
      </text>
    </comment>
    <comment ref="H32" authorId="0" shapeId="0" xr:uid="{DBB6DAAC-D881-45F0-9A30-29C925323811}">
      <text>
        <r>
          <rPr>
            <sz val="9"/>
            <color indexed="81"/>
            <rFont val="Tahoma"/>
            <family val="2"/>
          </rPr>
          <t>If entered Request Amounts are RED and ITALICISED the request amount enetered does not equal the expenses for the cost category on the SummaryExpenses sheet</t>
        </r>
      </text>
    </comment>
    <comment ref="H33" authorId="0" shapeId="0" xr:uid="{1DC907B3-86D8-4826-92DA-B7F11E1FD7C9}">
      <text>
        <r>
          <rPr>
            <sz val="9"/>
            <color indexed="81"/>
            <rFont val="Tahoma"/>
            <family val="2"/>
          </rPr>
          <t>If entered Request Amounts are RED and ITALICISED the request amount enetered does not equal the expenses for the cost category on the SummaryExpenses sheet</t>
        </r>
      </text>
    </comment>
    <comment ref="H34" authorId="0" shapeId="0" xr:uid="{B781430A-7A0B-4003-9DE3-59CF1EF03364}">
      <text>
        <r>
          <rPr>
            <sz val="9"/>
            <color indexed="81"/>
            <rFont val="Tahoma"/>
            <family val="2"/>
          </rPr>
          <t>If this cell is RED, the Request Amount does not match the Total Amount in the Summary Expenses worksheet. Check your Cost Categories.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E512" authorId="0" shapeId="0" xr:uid="{BB5EC4B7-BA6E-4539-8C51-AABA40564420}">
      <text>
        <r>
          <rPr>
            <sz val="9"/>
            <color indexed="81"/>
            <rFont val="Tahoma"/>
            <family val="2"/>
          </rPr>
          <t>If this cell is RED, the Total Amount does not match the Request Amount in the RR worksheet. Check your Cost Categories and entry amounts.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4" authorId="0" shapeId="0" xr:uid="{083BD1C2-C3F6-44C0-ACC4-8AEC120CF36D}">
      <text>
        <r>
          <rPr>
            <sz val="9"/>
            <color indexed="81"/>
            <rFont val="Tahoma"/>
            <family val="2"/>
          </rPr>
          <t>Select Organization name from dropdown - OR - Type organization name</t>
        </r>
      </text>
    </comment>
    <comment ref="F17" authorId="0" shapeId="0" xr:uid="{96C24109-0FF0-4115-8454-7ED9071F47EF}">
      <text>
        <r>
          <rPr>
            <sz val="9"/>
            <color indexed="81"/>
            <rFont val="Tahoma"/>
            <family val="2"/>
          </rPr>
          <t>Applies primarily to CHG/HEN</t>
        </r>
      </text>
    </comment>
    <comment ref="A20" authorId="0" shapeId="0" xr:uid="{C20D91E6-FD44-4845-BC00-60719180E14E}">
      <text>
        <r>
          <rPr>
            <sz val="9"/>
            <color indexed="81"/>
            <rFont val="Tahoma"/>
            <family val="2"/>
          </rPr>
          <t>Select the corresponding Grant Funding Source for each cost category from your Exhibit-B Budget</t>
        </r>
      </text>
    </comment>
    <comment ref="B20" authorId="0" shapeId="0" xr:uid="{DC535B59-EF1C-49E1-BC48-BFFA1EC5D333}">
      <text>
        <r>
          <rPr>
            <sz val="9"/>
            <color indexed="81"/>
            <rFont val="Tahoma"/>
            <family val="2"/>
          </rPr>
          <t>Select all cost categories below included in Exhibit B - Budget in your contract and from any contract amendments.</t>
        </r>
      </text>
    </comment>
    <comment ref="D20" authorId="0" shapeId="0" xr:uid="{0C3499A7-E514-4303-AB28-BB757025D6B5}">
      <text>
        <r>
          <rPr>
            <sz val="9"/>
            <color indexed="81"/>
            <rFont val="Tahoma"/>
            <family val="2"/>
          </rPr>
          <t>Enter your contract amounts for each cost category listed in Exhibit B - Budget of your contract.  If you have an amended contract include your original budget amounts and cost categories here.</t>
        </r>
      </text>
    </comment>
    <comment ref="F20" authorId="0" shapeId="0" xr:uid="{54821B3D-B765-4301-928E-39E87D97E644}">
      <text>
        <r>
          <rPr>
            <sz val="9"/>
            <color indexed="81"/>
            <rFont val="Tahoma"/>
            <family val="2"/>
          </rPr>
          <t>If you have a fully executed amendendment, enter the most recent adjusted budget from the Budget Exhibit from your amendment.</t>
        </r>
      </text>
    </comment>
    <comment ref="H20" authorId="0" shapeId="0" xr:uid="{7B751E48-6B96-4D49-BC07-66AA68CB1BB5}">
      <text>
        <r>
          <rPr>
            <sz val="9"/>
            <color indexed="81"/>
            <rFont val="Tahoma"/>
            <family val="2"/>
          </rPr>
          <t>If entered Request Amounts are RED and ITALICISED the request amount enetered does not equal the expenses for the cost category on the SummaryExpenses sheet</t>
        </r>
      </text>
    </comment>
    <comment ref="I20" authorId="0" shapeId="0" xr:uid="{0C99C84C-2F12-4EB7-B941-461D8920B49D}">
      <text>
        <r>
          <rPr>
            <sz val="9"/>
            <color indexed="81"/>
            <rFont val="Tahoma"/>
            <family val="2"/>
          </rPr>
          <t>Enter the Cumulative to Date Total from your most recent reimbursement request.  If this is your first reimbursement request for this contract enter zero.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E512" authorId="0" shapeId="0" xr:uid="{52FEF4FD-A165-42A0-A1EC-FC0A35B6BAD0}">
      <text>
        <r>
          <rPr>
            <sz val="9"/>
            <color indexed="81"/>
            <rFont val="Tahoma"/>
            <family val="2"/>
          </rPr>
          <t>If this cell is RED, the Total Amount does not match the Request Amount in the RR worksheet. Check your Cost Categories and entry amounts.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<sst xmlns="http://schemas.openxmlformats.org/spreadsheetml/2006/main" count="914" uniqueCount="415">
  <si>
    <t>KITSAP COUNTY</t>
  </si>
  <si>
    <t>INVOICE #:</t>
  </si>
  <si>
    <t>REIMBURSEMENT REQUEST</t>
  </si>
  <si>
    <t>DEPARTMENT OF HUMAN SERVICES</t>
  </si>
  <si>
    <t>Port Orchard, WA  98366</t>
  </si>
  <si>
    <t>Contact Person:</t>
  </si>
  <si>
    <t>Address:</t>
  </si>
  <si>
    <t xml:space="preserve">Email: </t>
  </si>
  <si>
    <t>Phone Number:</t>
  </si>
  <si>
    <t xml:space="preserve">THE COSTS AS PRESENTED IN THIS REQUEST WERE INCURRED BETWEEN THE TIME PERIODS OF (DATES): </t>
  </si>
  <si>
    <t>FROM:</t>
  </si>
  <si>
    <t>TO:</t>
  </si>
  <si>
    <t>Cost Category</t>
  </si>
  <si>
    <t xml:space="preserve">        TOTAL COSTS</t>
  </si>
  <si>
    <t>Recipeint must provide substantiated documents to the extent required in the grant contract, upon demand.</t>
  </si>
  <si>
    <t>I, THE UNDERSGINED, DO HEREBY CERTIFY UNDER PENALTY OF PERJURY THAT THE MATERIALS HAVE BEEN FURNISHED, THE SERVICES RENDERED, THE LABOR PERFORMED AS DESCRIBED HEREIN, AND THAT THE CLAIM IS JUST, DUE AND UNPAID OBLIGATION AGAINST THE COUNTY OF KITSAP AND THAT I AM AUTHORIZED TO AUTHENTICATE AND CERTIFY SAID CLAIM.</t>
  </si>
  <si>
    <t>Recipient's Signature</t>
  </si>
  <si>
    <t xml:space="preserve">Date:  </t>
  </si>
  <si>
    <t>Date:</t>
  </si>
  <si>
    <t>Organization:</t>
  </si>
  <si>
    <t>Contract Number:</t>
  </si>
  <si>
    <t>614 Division Street, MS - 23</t>
  </si>
  <si>
    <t>Program/Project Title:</t>
  </si>
  <si>
    <t>Housing and Homelessness Division, Kitsap County Human Services</t>
  </si>
  <si>
    <t xml:space="preserve">Organization Name: </t>
  </si>
  <si>
    <t>1. Statement of Work Performed:</t>
  </si>
  <si>
    <t>2.  Summary of Expenses:</t>
  </si>
  <si>
    <t>Amount</t>
  </si>
  <si>
    <t>Total</t>
  </si>
  <si>
    <t>3.  Guarantee:</t>
  </si>
  <si>
    <t>I certify that the statement of work performed above is true and accurate and that the expenses listed above were expeneded on the project identified in the project budget application and referenced in the contract listed above.  I certify that the documentation of these allowable expenses is on file with the agency listed above, and is available for review or request by  Kitsap County at any time.</t>
  </si>
  <si>
    <t>Grantee Signature</t>
  </si>
  <si>
    <t xml:space="preserve">Printed Name </t>
  </si>
  <si>
    <t>Date</t>
  </si>
  <si>
    <t>Cost Categories</t>
  </si>
  <si>
    <t>Case Mgmt - Salaries &amp; Benefits</t>
  </si>
  <si>
    <t>Prgm Ops - Rental Asst./Subsidy</t>
  </si>
  <si>
    <t>Building O&amp;M - Salaries &amp; Benefits</t>
  </si>
  <si>
    <t>Other Expenses (defined in contract)</t>
  </si>
  <si>
    <t>AHGP</t>
  </si>
  <si>
    <t>HHGP</t>
  </si>
  <si>
    <t>CM - Salaries &amp; Benefits</t>
  </si>
  <si>
    <t>PO - Rental Assist./Subsidy</t>
  </si>
  <si>
    <t>PO - Program Admin Exp.</t>
  </si>
  <si>
    <t>Bldg O&amp;M - Salaries &amp; Benefits</t>
  </si>
  <si>
    <t>Other Expenses</t>
  </si>
  <si>
    <t>Expense Categories</t>
  </si>
  <si>
    <t>Budget Awards</t>
  </si>
  <si>
    <t>New Adjusted Budget 
(if Contract Amendment)</t>
  </si>
  <si>
    <t>This Request</t>
  </si>
  <si>
    <t>Cum to Date
Including This Request</t>
  </si>
  <si>
    <t>Award
Balance</t>
  </si>
  <si>
    <t>Cost Category
Selection Dropdown</t>
  </si>
  <si>
    <t>KC -</t>
  </si>
  <si>
    <t>Totals From Summary of Expenses</t>
  </si>
  <si>
    <t>Request Amounts</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</si>
  <si>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</si>
  <si>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</si>
  <si>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</si>
  <si>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</si>
  <si>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</si>
  <si>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</si>
  <si>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</si>
  <si>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</si>
  <si>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</si>
  <si>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</si>
  <si>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</si>
  <si>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</si>
  <si>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</si>
  <si>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</si>
  <si>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</si>
  <si>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</si>
  <si>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
Selection Dropdown</t>
  </si>
  <si>
    <t>Grant Funding Source</t>
  </si>
  <si>
    <t>\G3Sig\</t>
  </si>
  <si>
    <t>\G3Date\</t>
  </si>
  <si>
    <t>\HHSig\</t>
  </si>
  <si>
    <t>\HHDate\</t>
  </si>
  <si>
    <t>\G3Name\</t>
  </si>
  <si>
    <t>Prior Invoice
Cum to Date Total</t>
  </si>
  <si>
    <t>Prior Invoice
Cum to Date</t>
  </si>
  <si>
    <t>1: Right-click on the "RR" tab and select "Unprotect Sheet"</t>
  </si>
  <si>
    <t>2: Right-click on row 19 and select "Hide"
3: Right-click column "J" and select "Hide"
4: Choose File -&gt; Print, Select "Microsoft Print to PDF" to create a PDF file, save this to your desktop or another location.</t>
  </si>
  <si>
    <t>UPLOAD THROUGH POWERFORM SUBMISSION - KC REIMBURSEMENT REQUEST</t>
  </si>
  <si>
    <r>
      <rPr>
        <b/>
        <sz val="11"/>
        <color theme="1"/>
        <rFont val="Calibri"/>
        <family val="2"/>
        <scheme val="minor"/>
      </rPr>
      <t>Step 9</t>
    </r>
    <r>
      <rPr>
        <sz val="11"/>
        <color theme="1"/>
        <rFont val="Calibri"/>
        <family val="2"/>
        <scheme val="minor"/>
      </rPr>
      <t xml:space="preserve">: Proceed to the </t>
    </r>
    <r>
      <rPr>
        <u/>
        <sz val="11"/>
        <color theme="1"/>
        <rFont val="Calibri"/>
        <family val="2"/>
        <scheme val="minor"/>
      </rPr>
      <t>SummaryExpenses</t>
    </r>
    <r>
      <rPr>
        <sz val="11"/>
        <color theme="1"/>
        <rFont val="Calibri"/>
        <family val="2"/>
        <scheme val="minor"/>
      </rPr>
      <t xml:space="preserve"> tab and input your expenditures that you are claiming for the current reimbursement request.</t>
    </r>
  </si>
  <si>
    <t>When your Reimbursement Request is complete, enable macros and press "[Ctrl] + [Shift] + [A]" to export a pdf to your desktop.  Visit the link listed in Step 12 to upload your reimbursement request for review and signature.</t>
  </si>
  <si>
    <r>
      <rPr>
        <b/>
        <sz val="11"/>
        <color theme="1"/>
        <rFont val="Calibri"/>
        <family val="2"/>
        <scheme val="minor"/>
      </rPr>
      <t>Step 2</t>
    </r>
    <r>
      <rPr>
        <sz val="11"/>
        <color theme="1"/>
        <rFont val="Calibri"/>
        <family val="2"/>
        <scheme val="minor"/>
      </rPr>
      <t xml:space="preserve">: </t>
    </r>
    <r>
      <rPr>
        <b/>
        <sz val="11"/>
        <color theme="1"/>
        <rFont val="Calibri"/>
        <family val="2"/>
        <scheme val="minor"/>
      </rPr>
      <t>Complete Contact Information</t>
    </r>
    <r>
      <rPr>
        <sz val="11"/>
        <color theme="1"/>
        <rFont val="Calibri"/>
        <family val="2"/>
        <scheme val="minor"/>
      </rPr>
      <t>,</t>
    </r>
    <r>
      <rPr>
        <b/>
        <sz val="11"/>
        <color theme="1"/>
        <rFont val="Calibri"/>
        <family val="2"/>
        <scheme val="minor"/>
      </rPr>
      <t xml:space="preserve"> Contract Number</t>
    </r>
    <r>
      <rPr>
        <sz val="11"/>
        <color theme="1"/>
        <rFont val="Calibri"/>
        <family val="2"/>
        <scheme val="minor"/>
      </rPr>
      <t>,</t>
    </r>
    <r>
      <rPr>
        <b/>
        <sz val="11"/>
        <color theme="1"/>
        <rFont val="Calibri"/>
        <family val="2"/>
        <scheme val="minor"/>
      </rPr>
      <t xml:space="preserve"> Invoice #</t>
    </r>
    <r>
      <rPr>
        <sz val="11"/>
        <color theme="1"/>
        <rFont val="Calibri"/>
        <family val="2"/>
        <scheme val="minor"/>
      </rPr>
      <t>,</t>
    </r>
    <r>
      <rPr>
        <b/>
        <sz val="11"/>
        <color theme="1"/>
        <rFont val="Calibri"/>
        <family val="2"/>
        <scheme val="minor"/>
      </rPr>
      <t xml:space="preserve"> Program Title</t>
    </r>
    <r>
      <rPr>
        <sz val="11"/>
        <color theme="1"/>
        <rFont val="Calibri"/>
        <family val="2"/>
        <scheme val="minor"/>
      </rPr>
      <t>,</t>
    </r>
    <r>
      <rPr>
        <b/>
        <sz val="11"/>
        <color theme="1"/>
        <rFont val="Calibri"/>
        <family val="2"/>
        <scheme val="minor"/>
      </rPr>
      <t xml:space="preserve"> </t>
    </r>
    <r>
      <rPr>
        <sz val="11"/>
        <color theme="1"/>
        <rFont val="Calibri"/>
        <family val="2"/>
        <scheme val="minor"/>
      </rPr>
      <t>and</t>
    </r>
    <r>
      <rPr>
        <b/>
        <sz val="11"/>
        <color theme="1"/>
        <rFont val="Calibri"/>
        <family val="2"/>
        <scheme val="minor"/>
      </rPr>
      <t xml:space="preserve"> Dates</t>
    </r>
  </si>
  <si>
    <t>Complete all GOLD highlighted cells - see Step 3 instructions</t>
  </si>
  <si>
    <t>Prgm Ops - Salaries, Staff Expenses &amp; Supplies</t>
  </si>
  <si>
    <t>PO - Salaries/Expenses/Supplies</t>
  </si>
  <si>
    <t>Foundation for Homeless &amp; Poverty Man.</t>
  </si>
  <si>
    <t>Prgm Ops - Client Direct Items</t>
  </si>
  <si>
    <t>PO - Client Direct Items</t>
  </si>
  <si>
    <t>Prgm Ops - Indirect</t>
  </si>
  <si>
    <t>PO - Indirect</t>
  </si>
  <si>
    <t>Building O&amp;M - Building Operations Expenses</t>
  </si>
  <si>
    <t>Bldg O&amp;M - Bldg Ops Expenses</t>
  </si>
  <si>
    <t>Prgm Ops - Program Admin Expenses</t>
  </si>
  <si>
    <t>Grant Source</t>
  </si>
  <si>
    <t>ARPA</t>
  </si>
  <si>
    <t>ARPA Response Activities</t>
  </si>
  <si>
    <t>ARPA Response</t>
  </si>
  <si>
    <t>CHG</t>
  </si>
  <si>
    <t>CHG Admin</t>
  </si>
  <si>
    <t>CHG Base - Operations</t>
  </si>
  <si>
    <t>CHG Operations</t>
  </si>
  <si>
    <t>PSH CHF - Rent/Fac Support</t>
  </si>
  <si>
    <t>PSH CHF - Operations</t>
  </si>
  <si>
    <t>HEN SFY 2022 - Admin</t>
  </si>
  <si>
    <t>2022 Admin</t>
  </si>
  <si>
    <t>HEN SFY 2022 - Rent and Housing Costs</t>
  </si>
  <si>
    <t>2022 Rent/Housing Costs</t>
  </si>
  <si>
    <t>HEN SFY 2022 - Operations</t>
  </si>
  <si>
    <t>2022 Operations</t>
  </si>
  <si>
    <t>HEN SFY 2023 - Admin</t>
  </si>
  <si>
    <t>2023 Admin</t>
  </si>
  <si>
    <t>HEN SFY 2023 - Rent and Housing Costs</t>
  </si>
  <si>
    <t>2023 Rent/Housing Costs</t>
  </si>
  <si>
    <t>HEN SFY 2023 - Operations</t>
  </si>
  <si>
    <t>2023 Operations</t>
  </si>
  <si>
    <t>Program Administration and Operations</t>
  </si>
  <si>
    <t>Prgm Admin &amp; Ops</t>
  </si>
  <si>
    <t>Rental Assistance</t>
  </si>
  <si>
    <t>Utilities Assistance</t>
  </si>
  <si>
    <t>By &amp; For Grants</t>
  </si>
  <si>
    <t>By &amp; For</t>
  </si>
  <si>
    <t>Housing Stability Services</t>
  </si>
  <si>
    <t>Housing Stability</t>
  </si>
  <si>
    <t>Rental Assistance and Utilities Assistance</t>
  </si>
  <si>
    <t>Program Operations</t>
  </si>
  <si>
    <t>Administration</t>
  </si>
  <si>
    <t>Combined</t>
  </si>
  <si>
    <t>Costcat</t>
  </si>
  <si>
    <t>Kitsap Mental Health Services</t>
  </si>
  <si>
    <t>Bremerton Housing Authority</t>
  </si>
  <si>
    <t>Kitsap Legal Services</t>
  </si>
  <si>
    <t>Gather Together Grow Together</t>
  </si>
  <si>
    <t>Hope360</t>
  </si>
  <si>
    <t>Kitsap Immigrant Assistance Center</t>
  </si>
  <si>
    <t>Mt Zion Church</t>
  </si>
  <si>
    <t>Surviving Change</t>
  </si>
  <si>
    <r>
      <rPr>
        <b/>
        <sz val="11"/>
        <color theme="1"/>
        <rFont val="Calibri"/>
        <family val="2"/>
        <scheme val="minor"/>
      </rPr>
      <t>Statement of Work Performed</t>
    </r>
    <r>
      <rPr>
        <sz val="11"/>
        <color theme="1"/>
        <rFont val="Calibri"/>
        <family val="2"/>
        <scheme val="minor"/>
      </rPr>
      <t>: Provide a brief description of what the expenses paid for and how they supported the scope of work in the contract. Please also include the number of households that were reached through your activities, and how many were assisted during the reimbursement request period.</t>
    </r>
  </si>
  <si>
    <r>
      <rPr>
        <b/>
        <sz val="11"/>
        <color theme="1"/>
        <rFont val="Calibri"/>
        <family val="2"/>
        <scheme val="minor"/>
      </rPr>
      <t>Cost Category</t>
    </r>
    <r>
      <rPr>
        <sz val="11"/>
        <color theme="1"/>
        <rFont val="Calibri"/>
        <family val="2"/>
        <scheme val="minor"/>
      </rPr>
      <t xml:space="preserve">: Use the picklist to indicate the appropriate cost category for each expense.  The Picklist will only contain cost categories populated on the RR worksheet.  To clear a cost category select the cell and press the Delete key. </t>
    </r>
  </si>
  <si>
    <r>
      <rPr>
        <b/>
        <sz val="11"/>
        <color theme="1"/>
        <rFont val="Calibri"/>
        <family val="2"/>
        <scheme val="minor"/>
      </rPr>
      <t>Description</t>
    </r>
    <r>
      <rPr>
        <sz val="11"/>
        <color theme="1"/>
        <rFont val="Calibri"/>
        <family val="2"/>
        <scheme val="minor"/>
      </rPr>
      <t>: 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last name who it benefitted, and months covered.</t>
    </r>
  </si>
  <si>
    <r>
      <rPr>
        <b/>
        <sz val="11"/>
        <color theme="1"/>
        <rFont val="Calibri"/>
        <family val="2"/>
        <scheme val="minor"/>
      </rPr>
      <t>Expenditure Date</t>
    </r>
    <r>
      <rPr>
        <sz val="11"/>
        <color theme="1"/>
        <rFont val="Calibri"/>
        <family val="2"/>
        <scheme val="minor"/>
      </rPr>
      <t xml:space="preserve"> – List the date that the bill, invoice, or payroll was paid </t>
    </r>
    <r>
      <rPr>
        <b/>
        <sz val="11"/>
        <color theme="1"/>
        <rFont val="Calibri"/>
        <family val="2"/>
        <scheme val="minor"/>
      </rPr>
      <t>by your agency</t>
    </r>
    <r>
      <rPr>
        <sz val="11"/>
        <color theme="1"/>
        <rFont val="Calibri"/>
        <family val="2"/>
        <scheme val="minor"/>
      </rPr>
      <t xml:space="preserve"> (not the date of the bill or invoice).  </t>
    </r>
  </si>
  <si>
    <t>T-RAP 1.0</t>
  </si>
  <si>
    <t>T-RAP 2.0</t>
  </si>
  <si>
    <t>ERA2</t>
  </si>
  <si>
    <t>For detailed information please refer to the Grant Guidelines found on the Grant Recipient's Page</t>
  </si>
  <si>
    <r>
      <rPr>
        <b/>
        <sz val="11"/>
        <color theme="1"/>
        <rFont val="Calibri"/>
        <family val="2"/>
        <scheme val="minor"/>
      </rPr>
      <t>Step 11</t>
    </r>
    <r>
      <rPr>
        <sz val="11"/>
        <color theme="1"/>
        <rFont val="Calibri"/>
        <family val="2"/>
        <scheme val="minor"/>
      </rPr>
      <t>: Save this file to your records.  We suggest naming the file with your organization name, the contract number, and the request number.</t>
    </r>
  </si>
  <si>
    <t>https://www.cognitoforms.com/KitsapCounty1/KCHHDDocumentSubmissionForm</t>
  </si>
  <si>
    <r>
      <rPr>
        <b/>
        <sz val="11"/>
        <color theme="0"/>
        <rFont val="Calibri"/>
        <family val="2"/>
        <scheme val="minor"/>
      </rPr>
      <t>Macros Note</t>
    </r>
    <r>
      <rPr>
        <sz val="11"/>
        <color theme="0"/>
        <rFont val="Calibri"/>
        <family val="2"/>
        <scheme val="minor"/>
      </rPr>
      <t>:  This spreadsheet contains a written macro to perform several steps to produce a PDF file of this reimbursement request for submission.  If you cannot use macros or have macros disabled, follow the steps below once your request is ready for submission:</t>
    </r>
  </si>
  <si>
    <r>
      <rPr>
        <b/>
        <sz val="11"/>
        <rFont val="Calibri"/>
        <family val="2"/>
        <scheme val="minor"/>
      </rPr>
      <t>Conditional Highlighting</t>
    </r>
    <r>
      <rPr>
        <sz val="11"/>
        <color theme="1"/>
        <rFont val="Calibri"/>
        <family val="2"/>
        <scheme val="minor"/>
      </rPr>
      <t xml:space="preserve"> - as you select the Grant Funding Source in each row which apply to your contract, required cells will be highlighted in gold to help guide you to complete the appropriate required fields.</t>
    </r>
  </si>
  <si>
    <r>
      <rPr>
        <b/>
        <sz val="11"/>
        <color theme="1"/>
        <rFont val="Calibri"/>
        <family val="2"/>
        <scheme val="minor"/>
      </rPr>
      <t>Step 10</t>
    </r>
    <r>
      <rPr>
        <sz val="11"/>
        <color theme="1"/>
        <rFont val="Calibri"/>
        <family val="2"/>
        <scheme val="minor"/>
      </rPr>
      <t xml:space="preserve">: In the </t>
    </r>
    <r>
      <rPr>
        <b/>
        <sz val="11"/>
        <color theme="1"/>
        <rFont val="Calibri"/>
        <family val="2"/>
        <scheme val="minor"/>
      </rPr>
      <t>Total Costs</t>
    </r>
    <r>
      <rPr>
        <sz val="11"/>
        <color theme="1"/>
        <rFont val="Calibri"/>
        <family val="2"/>
        <scheme val="minor"/>
      </rPr>
      <t xml:space="preserve"> rows 34-35 ensure that your Budget Award, Adjusted Budget Award, amounts match your contract or amendment total cost.  Check that the This Request amount in the Total Costs row is not red and italicized to ensure that the Request Amount and SummaryExpenses amounts match.</t>
    </r>
  </si>
  <si>
    <t>CHG Rental Assistance</t>
  </si>
  <si>
    <t>CHG Base - Rental Assistance</t>
  </si>
  <si>
    <t>CHG Base - Administration</t>
  </si>
  <si>
    <t>PSH CHF - Program Operations</t>
  </si>
  <si>
    <t>PSH CHF - Permanent Supportive Housing for CHF</t>
  </si>
  <si>
    <r>
      <rPr>
        <b/>
        <i/>
        <sz val="11"/>
        <color theme="1"/>
        <rFont val="Calibri"/>
        <family val="2"/>
        <scheme val="minor"/>
      </rPr>
      <t>Upon opening Workbook if you are prompted to enable macros choose "Yes".</t>
    </r>
    <r>
      <rPr>
        <i/>
        <sz val="11"/>
        <color theme="1"/>
        <rFont val="Calibri"/>
        <family val="2"/>
        <scheme val="minor"/>
      </rPr>
      <t xml:space="preserve">
</t>
    </r>
    <r>
      <rPr>
        <b/>
        <i/>
        <sz val="11"/>
        <rFont val="Calibri"/>
        <family val="2"/>
        <scheme val="minor"/>
      </rPr>
      <t>Only the cells on this worksheet highlighted in light blue, like the background shown here, are user editable.</t>
    </r>
  </si>
  <si>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</si>
  <si>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</si>
  <si>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</si>
  <si>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</si>
  <si>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</si>
  <si>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</si>
  <si>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</si>
  <si>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</si>
  <si>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</si>
  <si>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</si>
  <si>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</si>
  <si>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</si>
  <si>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</si>
  <si>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</si>
  <si>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</si>
  <si>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</si>
  <si>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</si>
  <si>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By &amp; For Grants - Outreach and Education</t>
  </si>
  <si>
    <t>By &amp; For Grants - Application Assistance</t>
  </si>
  <si>
    <t>Outreach &amp; Education</t>
  </si>
  <si>
    <t>Application Assistance</t>
  </si>
  <si>
    <t>Rent/Utilities Assistance</t>
  </si>
  <si>
    <t>s</t>
  </si>
  <si>
    <t>RRH1 Administration</t>
  </si>
  <si>
    <t>RRH1 Admin</t>
  </si>
  <si>
    <t>RRH1 Rental Assistance</t>
  </si>
  <si>
    <t>RRH1 Program Operations for Rental Assistance</t>
  </si>
  <si>
    <t>RRH1 Prgm Ops for RA</t>
  </si>
  <si>
    <t>RRH2 Administration</t>
  </si>
  <si>
    <t>RRH2 Admin</t>
  </si>
  <si>
    <t>RRH2 Rental Assistance</t>
  </si>
  <si>
    <t>RRH2 Program Operations for Rental Assistance</t>
  </si>
  <si>
    <t>RRH2 Prgm Ops for RA</t>
  </si>
  <si>
    <t>Hotel Voucher Administration</t>
  </si>
  <si>
    <t>Hotel Admin</t>
  </si>
  <si>
    <t>Hotel Voucher Operations</t>
  </si>
  <si>
    <t>Hotel Operations</t>
  </si>
  <si>
    <t>Hotel Leasing/Voucher</t>
  </si>
  <si>
    <r>
      <rPr>
        <b/>
        <sz val="11"/>
        <color theme="1"/>
        <rFont val="Calibri"/>
        <family val="2"/>
        <scheme val="minor"/>
      </rPr>
      <t>Step 1</t>
    </r>
    <r>
      <rPr>
        <sz val="11"/>
        <color theme="1"/>
        <rFont val="Calibri"/>
        <family val="2"/>
        <scheme val="minor"/>
      </rPr>
      <t xml:space="preserve">: Select your </t>
    </r>
    <r>
      <rPr>
        <b/>
        <sz val="11"/>
        <color theme="1"/>
        <rFont val="Calibri"/>
        <family val="2"/>
        <scheme val="minor"/>
      </rPr>
      <t>Organization</t>
    </r>
    <r>
      <rPr>
        <sz val="11"/>
        <color theme="1"/>
        <rFont val="Calibri"/>
        <family val="2"/>
        <scheme val="minor"/>
      </rPr>
      <t xml:space="preserve"> from the drop-down menu in cell J4</t>
    </r>
  </si>
  <si>
    <t>ERAP 2.0</t>
  </si>
  <si>
    <t>ERAP2.0 Operations</t>
  </si>
  <si>
    <t>ERAP 2.0 Administration</t>
  </si>
  <si>
    <t>Contract #:</t>
  </si>
  <si>
    <t>Invoice #:</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</si>
  <si>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</si>
  <si>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</si>
  <si>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</si>
  <si>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</si>
  <si>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</si>
  <si>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</si>
  <si>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</si>
  <si>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</si>
  <si>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</si>
  <si>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</si>
  <si>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</si>
  <si>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</si>
  <si>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</si>
  <si>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</si>
  <si>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</si>
  <si>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</si>
  <si>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</si>
  <si>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</si>
  <si>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</si>
  <si>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</si>
  <si>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</si>
  <si>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</si>
  <si>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</si>
  <si>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</si>
  <si>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Case Mgmt - Travel/Training/Supplies</t>
  </si>
  <si>
    <t>CM - Travel/Training/Supplies</t>
  </si>
  <si>
    <t>Prgm Ops - Salaries &amp; Benefits</t>
  </si>
  <si>
    <t>PO - Salaries &amp; Benefits</t>
  </si>
  <si>
    <t>Prgm Ops - Supplies &amp; Equipment</t>
  </si>
  <si>
    <t>PO - Supplies &amp; Equipment</t>
  </si>
  <si>
    <t>Prgm Ops - Other Prgm Expenses</t>
  </si>
  <si>
    <t>PO - Other Program Expenses</t>
  </si>
  <si>
    <t>Prgm Ops - Client Direct Services</t>
  </si>
  <si>
    <t>PO - Client Direct Services</t>
  </si>
  <si>
    <t>Prgm Ops - Program Admin Exp</t>
  </si>
  <si>
    <t>Prgm Ops - Program Indirect</t>
  </si>
  <si>
    <t>PO - Program Indirect</t>
  </si>
  <si>
    <t>Hotel/Motel Vouchers</t>
  </si>
  <si>
    <t>Diversion Program</t>
  </si>
  <si>
    <t>COVID-19</t>
  </si>
  <si>
    <t>COVID-19 Response Activities</t>
  </si>
  <si>
    <t>COVID-19 Response</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</si>
  <si>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</si>
  <si>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</si>
  <si>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</si>
  <si>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</si>
  <si>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</si>
  <si>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</si>
  <si>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</si>
  <si>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</si>
  <si>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BHA</t>
  </si>
  <si>
    <t>CCS</t>
  </si>
  <si>
    <t>CHS</t>
  </si>
  <si>
    <t>FHPM</t>
  </si>
  <si>
    <t>G2G2</t>
  </si>
  <si>
    <t>HK</t>
  </si>
  <si>
    <t>HRB</t>
  </si>
  <si>
    <t>KCR</t>
  </si>
  <si>
    <t>KHOC</t>
  </si>
  <si>
    <t>KIAC</t>
  </si>
  <si>
    <t>KLS</t>
  </si>
  <si>
    <t>KMHS</t>
  </si>
  <si>
    <t>KRM</t>
  </si>
  <si>
    <t>Mt Zion</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</si>
  <si>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</si>
  <si>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</si>
  <si>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</si>
  <si>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</si>
  <si>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</si>
  <si>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</si>
  <si>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</si>
  <si>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</si>
  <si>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</si>
  <si>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</si>
  <si>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</si>
  <si>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</si>
  <si>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</si>
  <si>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</si>
  <si>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ESG-CV Admin</t>
  </si>
  <si>
    <t>Rapid Rehousing Case Management</t>
  </si>
  <si>
    <t>Rapid Rehousing Rental Assistance</t>
  </si>
  <si>
    <t>Rapid Rehousing Other Financial Assistance</t>
  </si>
  <si>
    <t>Prevention Case Management</t>
  </si>
  <si>
    <t>Prevention Rental Assistance</t>
  </si>
  <si>
    <t>Prevention Other Financial Assistance</t>
  </si>
  <si>
    <t>Shelter Case Management</t>
  </si>
  <si>
    <t>Shelter Operations</t>
  </si>
  <si>
    <t>ESGCV Admin</t>
  </si>
  <si>
    <t>RRH Case Management</t>
  </si>
  <si>
    <t>RRH Rental Assistance</t>
  </si>
  <si>
    <t>RRH Other Financial</t>
  </si>
  <si>
    <t>HP Case Management</t>
  </si>
  <si>
    <t>HP Rental Assistance</t>
  </si>
  <si>
    <t>HP Other Financial</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</si>
  <si>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</si>
  <si>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</si>
  <si>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</si>
  <si>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</si>
  <si>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</si>
  <si>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</si>
  <si>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</si>
  <si>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</si>
  <si>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By &amp; For Grants - Potential Bonus</t>
  </si>
  <si>
    <t>Potential Bonus</t>
  </si>
  <si>
    <r>
      <t xml:space="preserve">Expenditure Date
</t>
    </r>
    <r>
      <rPr>
        <i/>
        <sz val="12"/>
        <color theme="1"/>
        <rFont val="Calibri"/>
        <family val="2"/>
        <scheme val="minor"/>
      </rPr>
      <t>(Date Paid)</t>
    </r>
  </si>
  <si>
    <t>RRSelectedUnique</t>
  </si>
  <si>
    <t>Fund Table</t>
  </si>
  <si>
    <t>Program Code</t>
  </si>
  <si>
    <t>Track#</t>
  </si>
  <si>
    <t>G000489</t>
  </si>
  <si>
    <t>G000522</t>
  </si>
  <si>
    <t>T000405</t>
  </si>
  <si>
    <t>T000406</t>
  </si>
  <si>
    <t>CIAH</t>
  </si>
  <si>
    <t>HEART</t>
  </si>
  <si>
    <t>T000421</t>
  </si>
  <si>
    <t>Mile Hill</t>
  </si>
  <si>
    <t>T000403</t>
  </si>
  <si>
    <t>T000404</t>
  </si>
  <si>
    <t>Fund Name</t>
  </si>
  <si>
    <t>Cover Code</t>
  </si>
  <si>
    <t>1.8.0</t>
  </si>
  <si>
    <t>KITSAP COUNTY DEPARTMENT OF HUMAN SERVICES</t>
  </si>
  <si>
    <t>Invoice</t>
  </si>
  <si>
    <t>Invoice Date</t>
  </si>
  <si>
    <t>INVOICE NUMBER</t>
  </si>
  <si>
    <t>Billed to:</t>
  </si>
  <si>
    <t>Remit to:</t>
  </si>
  <si>
    <t>Kitsap County Human Services</t>
  </si>
  <si>
    <t>DESCRIPTION</t>
  </si>
  <si>
    <t>AMOUNT</t>
  </si>
  <si>
    <t>INVOICE TOTAL</t>
  </si>
  <si>
    <t>SUBTOTAL</t>
  </si>
  <si>
    <t>TOTAL</t>
  </si>
  <si>
    <t>I, the undersigned, do hereby certify under penalty of perjury that the materials have been furnished,</t>
  </si>
  <si>
    <t>the services rendered, the labor performed as describe herein, and that the claim is just, due and</t>
  </si>
  <si>
    <t xml:space="preserve">unpaid obligation against the County of Kitsap, and that I am authorized to authenticate and </t>
  </si>
  <si>
    <t>certify said claim.</t>
  </si>
  <si>
    <t xml:space="preserve"> </t>
  </si>
  <si>
    <t xml:space="preserve">                   Contracting Agency Officer Name &amp; Signature</t>
  </si>
  <si>
    <t>*Terms: Refer to contract for invoicing requirements and instructions on where to submit for payment.</t>
  </si>
  <si>
    <t>FEMA / ARPA</t>
  </si>
  <si>
    <t>Fund RR</t>
  </si>
  <si>
    <t>1131.5419.11</t>
  </si>
  <si>
    <t>(T000404)</t>
  </si>
  <si>
    <t>1132.G000489</t>
  </si>
  <si>
    <t>1132.G000522</t>
  </si>
  <si>
    <t>1132.98002307</t>
  </si>
  <si>
    <t>1132.98002323</t>
  </si>
  <si>
    <t>1132.98002308</t>
  </si>
  <si>
    <t>1132.98002322</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</si>
  <si>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</si>
  <si>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</si>
  <si>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</si>
  <si>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</si>
  <si>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</si>
  <si>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</si>
  <si>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</si>
  <si>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</si>
  <si>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</si>
  <si>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</si>
  <si>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</si>
  <si>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</si>
  <si>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</si>
  <si>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</si>
  <si>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</si>
  <si>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</si>
  <si>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</si>
  <si>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</si>
  <si>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</si>
  <si>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</si>
  <si>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</si>
  <si>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</si>
  <si>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</si>
  <si>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</si>
  <si>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614 Division St. MS: 23</t>
  </si>
  <si>
    <r>
      <t xml:space="preserve">Description </t>
    </r>
    <r>
      <rPr>
        <b/>
        <sz val="9"/>
        <color theme="1"/>
        <rFont val="Calibri"/>
        <family val="2"/>
        <scheme val="minor"/>
      </rPr>
      <t>(Vendor, Invoice, Receipt, Staff, Mileage ($0.655/mile starting Jan 1, 2023))</t>
    </r>
  </si>
  <si>
    <r>
      <rPr>
        <b/>
        <sz val="11"/>
        <color theme="1"/>
        <rFont val="Calibri"/>
        <family val="2"/>
        <scheme val="minor"/>
      </rPr>
      <t>Amount</t>
    </r>
    <r>
      <rPr>
        <sz val="11"/>
        <color theme="1"/>
        <rFont val="Calibri"/>
        <family val="2"/>
        <scheme val="minor"/>
      </rPr>
      <t xml:space="preserve"> – Indicate the amount paid to the vendor, company, or staff member.  If you are submitting for mileage multiply the total number of miles by ($0.6555 Jan 1, 2023 and after) to determine the mileage amount.  In some cases, the request amounts may be less than the total of the bill or invoice. If so, indicate this on the bill or invoice that you scan and submit.  </t>
    </r>
  </si>
  <si>
    <t>City, State Zip:</t>
  </si>
  <si>
    <r>
      <rPr>
        <b/>
        <sz val="11"/>
        <color theme="1"/>
        <rFont val="Calibri"/>
        <family val="2"/>
        <scheme val="minor"/>
      </rPr>
      <t>Step 3</t>
    </r>
    <r>
      <rPr>
        <sz val="11"/>
        <color theme="1"/>
        <rFont val="Calibri"/>
        <family val="2"/>
        <scheme val="minor"/>
      </rPr>
      <t xml:space="preserve">: In the </t>
    </r>
    <r>
      <rPr>
        <b/>
        <sz val="11"/>
        <color theme="1"/>
        <rFont val="Calibri"/>
        <family val="2"/>
        <scheme val="minor"/>
      </rPr>
      <t>Grant Funding Source</t>
    </r>
    <r>
      <rPr>
        <sz val="11"/>
        <color theme="1"/>
        <rFont val="Calibri"/>
        <family val="2"/>
        <scheme val="minor"/>
      </rPr>
      <t xml:space="preserve"> column cells A21-A33 select the funding source for the corresponding cost category.  The options are HHGP, AHGP, ARPA, CHG, TRAP1.0, TRAP 2.0, ERA2, ESG-CV or ERAP2.0.</t>
    </r>
  </si>
  <si>
    <r>
      <rPr>
        <b/>
        <sz val="11"/>
        <color theme="1"/>
        <rFont val="Calibri"/>
        <family val="2"/>
        <scheme val="minor"/>
      </rPr>
      <t>Step 4</t>
    </r>
    <r>
      <rPr>
        <sz val="11"/>
        <color theme="1"/>
        <rFont val="Calibri"/>
        <family val="2"/>
        <scheme val="minor"/>
      </rPr>
      <t xml:space="preserve">: In the </t>
    </r>
    <r>
      <rPr>
        <b/>
        <sz val="11"/>
        <color theme="1"/>
        <rFont val="Calibri"/>
        <family val="2"/>
        <scheme val="minor"/>
      </rPr>
      <t>Cost Category</t>
    </r>
    <r>
      <rPr>
        <sz val="11"/>
        <color theme="1"/>
        <rFont val="Calibri"/>
        <family val="2"/>
        <scheme val="minor"/>
      </rPr>
      <t xml:space="preserve"> column cells B21-B33, use the drop-down menu to select the cost categories listed in Exhibit B in your contract.  Select all cost categories which apply to your contract, including new categories added through an amendment. To clear a category, highlight the cell and press Delete.</t>
    </r>
  </si>
  <si>
    <r>
      <rPr>
        <b/>
        <sz val="11"/>
        <color theme="1"/>
        <rFont val="Calibri"/>
        <family val="2"/>
        <scheme val="minor"/>
      </rPr>
      <t>Step 5</t>
    </r>
    <r>
      <rPr>
        <sz val="11"/>
        <color theme="1"/>
        <rFont val="Calibri"/>
        <family val="2"/>
        <scheme val="minor"/>
      </rPr>
      <t xml:space="preserve">: In the </t>
    </r>
    <r>
      <rPr>
        <b/>
        <sz val="11"/>
        <color theme="1"/>
        <rFont val="Calibri"/>
        <family val="2"/>
        <scheme val="minor"/>
      </rPr>
      <t>Budget Awards</t>
    </r>
    <r>
      <rPr>
        <sz val="11"/>
        <color theme="1"/>
        <rFont val="Calibri"/>
        <family val="2"/>
        <scheme val="minor"/>
      </rPr>
      <t xml:space="preserve"> column cells D21-D33 input the budget award amount from Budget Summary Attachment in your contract.  If your contract has had an amendment this will be the award amount from the original contract.</t>
    </r>
  </si>
  <si>
    <r>
      <rPr>
        <b/>
        <sz val="11"/>
        <color theme="1"/>
        <rFont val="Calibri"/>
        <family val="2"/>
        <scheme val="minor"/>
      </rPr>
      <t>Step 6</t>
    </r>
    <r>
      <rPr>
        <sz val="11"/>
        <color theme="1"/>
        <rFont val="Calibri"/>
        <family val="2"/>
        <scheme val="minor"/>
      </rPr>
      <t xml:space="preserve">: In the </t>
    </r>
    <r>
      <rPr>
        <b/>
        <sz val="11"/>
        <color theme="1"/>
        <rFont val="Calibri"/>
        <family val="2"/>
        <scheme val="minor"/>
      </rPr>
      <t>New Adjusted Budget</t>
    </r>
    <r>
      <rPr>
        <sz val="11"/>
        <color theme="1"/>
        <rFont val="Calibri"/>
        <family val="2"/>
        <scheme val="minor"/>
      </rPr>
      <t xml:space="preserve"> column cells F21-F33, if your contract has been amended, enter the newest current budget amount to activate this column.  Enter the Adjusted Budget amount in the corresponding row for each cost category.  If you do not have an amended contract, skip this column.</t>
    </r>
  </si>
  <si>
    <r>
      <rPr>
        <b/>
        <sz val="11"/>
        <color theme="1"/>
        <rFont val="Calibri"/>
        <family val="2"/>
        <scheme val="minor"/>
      </rPr>
      <t>Step 7</t>
    </r>
    <r>
      <rPr>
        <sz val="11"/>
        <color theme="1"/>
        <rFont val="Calibri"/>
        <family val="2"/>
        <scheme val="minor"/>
      </rPr>
      <t xml:space="preserve">: In the </t>
    </r>
    <r>
      <rPr>
        <b/>
        <sz val="11"/>
        <color theme="1"/>
        <rFont val="Calibri"/>
        <family val="2"/>
        <scheme val="minor"/>
      </rPr>
      <t>This Request</t>
    </r>
    <r>
      <rPr>
        <sz val="11"/>
        <color theme="1"/>
        <rFont val="Calibri"/>
        <family val="2"/>
        <scheme val="minor"/>
      </rPr>
      <t xml:space="preserve"> column cells H21-H33 input your corresponding request amount for each cost category.  The amounts will initially be displayed in a </t>
    </r>
    <r>
      <rPr>
        <i/>
        <sz val="11"/>
        <color rgb="FFFF0000"/>
        <rFont val="Calibri"/>
        <family val="2"/>
        <scheme val="minor"/>
      </rPr>
      <t>red italicized</t>
    </r>
    <r>
      <rPr>
        <sz val="11"/>
        <color theme="1"/>
        <rFont val="Calibri"/>
        <family val="2"/>
        <scheme val="minor"/>
      </rPr>
      <t xml:space="preserve"> font.  Each request amount performs error-checking to ensure that expenses on the SummaryExpenses tab equal the request amount.  Once the sums of entries on the SummaryExpenses tab and the request amount match, the This Request amount will change formatting to a standard black font.</t>
    </r>
  </si>
  <si>
    <r>
      <rPr>
        <b/>
        <sz val="11"/>
        <color theme="1"/>
        <rFont val="Calibri"/>
        <family val="2"/>
        <scheme val="minor"/>
      </rPr>
      <t>Step 8</t>
    </r>
    <r>
      <rPr>
        <sz val="11"/>
        <color theme="1"/>
        <rFont val="Calibri"/>
        <family val="2"/>
        <scheme val="minor"/>
      </rPr>
      <t xml:space="preserve">: In the </t>
    </r>
    <r>
      <rPr>
        <b/>
        <sz val="11"/>
        <color theme="1"/>
        <rFont val="Calibri"/>
        <family val="2"/>
        <scheme val="minor"/>
      </rPr>
      <t>Prior Month Cum to Date</t>
    </r>
    <r>
      <rPr>
        <sz val="11"/>
        <color theme="1"/>
        <rFont val="Calibri"/>
        <family val="2"/>
        <scheme val="minor"/>
      </rPr>
      <t xml:space="preserve"> in cells I21-I33 input the Cumulative to Date amount from your record of the last completed reimbursement request.  Enter the Cum to Date from the previous request, the current Cum to Date Including this Request will be calculated by summing this prior Invoice amount with the current This Request amount.  If this is the first request enter $0.00.</t>
    </r>
  </si>
  <si>
    <r>
      <rPr>
        <b/>
        <sz val="11"/>
        <color theme="1"/>
        <rFont val="Calibri"/>
        <family val="2"/>
        <scheme val="minor"/>
      </rPr>
      <t>Step 12</t>
    </r>
    <r>
      <rPr>
        <sz val="11"/>
        <color theme="1"/>
        <rFont val="Calibri"/>
        <family val="2"/>
        <scheme val="minor"/>
      </rPr>
      <t>: Next visit the link below to begin your Document Submission.  On the form Secure Document Upload form select "Reimbursement Request", input the contract number and contact fields.  Upload a copy of this document into the "Attach Reimbursement Request Form (.xlsx, .xlsm)" field.  Attach copies of your backup documentation to the "Attach Documentation (limit 6 files)" field.  Once you have uploaded and submitted, your request will be reviewed and once approved you will receive an email from Docusign with a link to sign.  If there are corrections or issues with the request you will be contacted by email.</t>
    </r>
  </si>
  <si>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</si>
  <si>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2023 Outreach</t>
  </si>
  <si>
    <t>1.8.1</t>
  </si>
  <si>
    <t>Added "By and For Sub-Contract 2023 Outreach" to cost categories</t>
  </si>
  <si>
    <t>By &amp; For Subcontract - 2023 Outreach</t>
  </si>
  <si>
    <t>Additional CHG Admin</t>
  </si>
  <si>
    <t>Additional CHG Rental Assistance</t>
  </si>
  <si>
    <t>Addt'l. CHG Admin</t>
  </si>
  <si>
    <t>Addt'l. CHG Rental Assistance</t>
  </si>
  <si>
    <t>Export Request Amounts</t>
  </si>
  <si>
    <t>1.8.2</t>
  </si>
  <si>
    <t>Export Summary of Expenses</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</si>
  <si>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</si>
  <si>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</si>
  <si>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</si>
  <si>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</si>
  <si>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</si>
  <si>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Carl Borg</t>
  </si>
  <si>
    <t>COVER PAGE ENTRIES</t>
  </si>
  <si>
    <t>1.8.5</t>
  </si>
  <si>
    <t>On Cover Sheet Added Carl Borg and Bill To Person
On Cover Sheet and dropdown worksheet added area in Dropdown AC to sort fund types in decending order and leave our fund requests of $0.</t>
  </si>
  <si>
    <t>No</t>
  </si>
  <si>
    <t>1.8.5.1</t>
  </si>
  <si>
    <t>Fix Award balance to calulate against Adjusted Budget Total if &gt;0 to correct issue with award balance when Adjusted budget in a cost category = 0</t>
  </si>
  <si>
    <t>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</si>
</sst>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164" formatCode="&quot;$&quot;#,##0.00"/>
    <numFmt numFmtId="165" formatCode="[&lt;=9999999]###\-####;\(###\)\ ###\-####"/>
    <numFmt numFmtId="166" formatCode="\-&quot;$&quot;#,##0.00"/>
  </numFmts>
  <fonts count="64" x14ac:knownFonts="1">
    <font>
      <sz val="11"/>
      <color theme="1"/>
      <name val="Calibri"/>
      <family val="2"/>
      <scheme val="minor"/>
    </font>
    <font>
      <b/>
      <sz val="14"/>
      <name val="Arial"/>
      <family val="2"/>
    </font>
    <font>
      <b/>
      <sz val="10"/>
      <name val="Arial"/>
      <family val="2"/>
    </font>
    <font>
      <b/>
      <sz val="12"/>
      <name val="Arial"/>
      <family val="2"/>
    </font>
    <font>
      <sz val="10"/>
      <name val="Arial"/>
      <family val="2"/>
    </font>
    <font>
      <b/>
      <sz val="8"/>
      <name val="Arial"/>
      <family val="2"/>
    </font>
    <font>
      <sz val="8"/>
      <name val="Arial"/>
      <family val="2"/>
    </font>
    <font>
      <b/>
      <sz val="6"/>
      <name val="Antique Olive"/>
      <family val="2"/>
    </font>
    <font>
      <b/>
      <sz val="8"/>
      <name val="Antique Olive"/>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sz val="10"/>
      <color theme="1"/>
      <name val="Calibri"/>
      <family val="2"/>
      <scheme val="minor"/>
    </font>
    <font>
      <u/>
      <sz val="11"/>
      <color theme="10"/>
      <name val="Calibri"/>
      <family val="2"/>
      <scheme val="minor"/>
    </font>
    <font>
      <sz val="12"/>
      <name val="Arial"/>
      <family val="2"/>
    </font>
    <font>
      <sz val="12"/>
      <color theme="1"/>
      <name val="Courier New"/>
      <family val="3"/>
    </font>
    <font>
      <b/>
      <sz val="16"/>
      <color theme="1"/>
      <name val="Calibri"/>
      <family val="2"/>
      <scheme val="minor"/>
    </font>
    <font>
      <b/>
      <sz val="12"/>
      <color theme="1"/>
      <name val="Courier New"/>
      <family val="3"/>
    </font>
    <font>
      <sz val="18"/>
      <name val="Calibri"/>
      <family val="2"/>
      <scheme val="minor"/>
    </font>
    <font>
      <sz val="9"/>
      <color indexed="81"/>
      <name val="Tahoma"/>
      <family val="2"/>
    </font>
    <font>
      <b/>
      <sz val="14"/>
      <color theme="1"/>
      <name val="Arial"/>
      <family val="2"/>
    </font>
    <font>
      <b/>
      <sz val="12"/>
      <color theme="1"/>
      <name val="Arial"/>
      <family val="2"/>
    </font>
    <font>
      <i/>
      <sz val="11"/>
      <color rgb="FFFF0000"/>
      <name val="Calibri"/>
      <family val="2"/>
      <scheme val="minor"/>
    </font>
    <font>
      <i/>
      <sz val="11"/>
      <color theme="1"/>
      <name val="Calibri"/>
      <family val="2"/>
      <scheme val="minor"/>
    </font>
    <font>
      <sz val="8"/>
      <name val="Calibri"/>
      <family val="2"/>
      <scheme val="minor"/>
    </font>
    <font>
      <u/>
      <sz val="11"/>
      <color theme="1"/>
      <name val="Calibri"/>
      <family val="2"/>
      <scheme val="minor"/>
    </font>
    <font>
      <b/>
      <sz val="11"/>
      <color theme="0"/>
      <name val="Calibri"/>
      <family val="2"/>
      <scheme val="minor"/>
    </font>
    <font>
      <b/>
      <sz val="9"/>
      <color theme="1"/>
      <name val="Calibri"/>
      <family val="2"/>
      <scheme val="minor"/>
    </font>
    <font>
      <sz val="18"/>
      <color theme="0"/>
      <name val="Calibri"/>
      <family val="2"/>
      <scheme val="minor"/>
    </font>
    <font>
      <b/>
      <i/>
      <sz val="11"/>
      <color theme="1"/>
      <name val="Calibri"/>
      <family val="2"/>
      <scheme val="minor"/>
    </font>
    <font>
      <b/>
      <i/>
      <sz val="11"/>
      <name val="Calibri"/>
      <family val="2"/>
      <scheme val="minor"/>
    </font>
    <font>
      <sz val="11"/>
      <color theme="4" tint="-0.249977111117893"/>
      <name val="Calibri"/>
      <family val="2"/>
      <scheme val="minor"/>
    </font>
    <font>
      <sz val="8"/>
      <color theme="0" tint="-0.499984740745262"/>
      <name val="Arial"/>
      <family val="2"/>
    </font>
    <font>
      <b/>
      <sz val="22"/>
      <color theme="1"/>
      <name val="Calibri"/>
      <family val="2"/>
      <scheme val="minor"/>
    </font>
    <font>
      <i/>
      <sz val="12"/>
      <color theme="1"/>
      <name val="Calibri"/>
      <family val="2"/>
      <scheme val="minor"/>
    </font>
    <font>
      <b/>
      <sz val="11"/>
      <color rgb="FF000000"/>
      <name val="Arial"/>
      <family val="2"/>
    </font>
    <font>
      <sz val="11"/>
      <color rgb="FF000000"/>
      <name val="Arial"/>
      <family val="2"/>
    </font>
    <font>
      <b/>
      <sz val="18"/>
      <name val="Roboto"/>
    </font>
    <font>
      <sz val="18"/>
      <name val="Arial"/>
      <family val="2"/>
    </font>
    <font>
      <sz val="10"/>
      <name val="Roboto"/>
    </font>
    <font>
      <sz val="18"/>
      <color rgb="FF666666"/>
      <name val="Roboto"/>
    </font>
    <font>
      <sz val="18"/>
      <color rgb="FF000000"/>
      <name val="Arial"/>
      <family val="2"/>
    </font>
    <font>
      <b/>
      <sz val="18"/>
      <color rgb="FF000000"/>
      <name val="Arial"/>
      <family val="2"/>
    </font>
    <font>
      <sz val="20"/>
      <name val="Roboto"/>
    </font>
    <font>
      <b/>
      <sz val="9"/>
      <name val="Arial"/>
      <family val="2"/>
    </font>
    <font>
      <b/>
      <sz val="10"/>
      <color rgb="FF000000"/>
      <name val="Arial"/>
      <family val="2"/>
    </font>
    <font>
      <sz val="10"/>
      <color rgb="FF000000"/>
      <name val="Roboto"/>
    </font>
    <font>
      <b/>
      <sz val="10"/>
      <color theme="1"/>
      <name val="Arial"/>
      <family val="2"/>
    </font>
    <font>
      <sz val="10"/>
      <color rgb="FF000000"/>
      <name val="Arial"/>
      <family val="2"/>
    </font>
    <font>
      <sz val="10"/>
      <color rgb="FF666666"/>
      <name val="Roboto"/>
    </font>
    <font>
      <sz val="29"/>
      <color rgb="FF4E535C"/>
      <name val="Arial"/>
      <family val="2"/>
    </font>
    <font>
      <sz val="13"/>
      <name val="Roboto"/>
    </font>
    <font>
      <sz val="9"/>
      <color rgb="FF807C7D"/>
      <name val="Arial Bold"/>
    </font>
    <font>
      <b/>
      <sz val="9"/>
      <color theme="1"/>
      <name val="Arial"/>
      <family val="2"/>
    </font>
    <font>
      <b/>
      <sz val="9"/>
      <color rgb="FF999999"/>
      <name val="Arial"/>
      <family val="2"/>
    </font>
    <font>
      <sz val="18"/>
      <color rgb="FF0D83DD"/>
      <name val="Arial"/>
      <family val="2"/>
    </font>
    <font>
      <sz val="18"/>
      <name val="Roboto"/>
    </font>
    <font>
      <sz val="10"/>
      <color theme="1"/>
      <name val="Arial"/>
      <family val="2"/>
    </font>
    <font>
      <sz val="10"/>
      <color theme="0"/>
      <name val="Arial"/>
      <family val="2"/>
    </font>
    <font>
      <sz val="10"/>
      <color theme="0"/>
      <name val="Roboto"/>
    </font>
    <font>
      <b/>
      <u/>
      <sz val="12"/>
      <color theme="10"/>
      <name val="Calibri"/>
      <family val="2"/>
      <scheme val="minor"/>
    </font>
  </fonts>
  <fills count="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lightUp">
        <bgColor theme="4" tint="0.39994506668294322"/>
      </patternFill>
    </fill>
    <fill>
      <patternFill patternType="solid">
        <fgColor rgb="FFE3F0F1"/>
        <bgColor indexed="64"/>
      </patternFill>
    </fill>
    <fill>
      <patternFill patternType="solid">
        <fgColor rgb="FFFFFFFF"/>
        <bgColor rgb="FFFFFFFF"/>
      </patternFill>
    </fill>
  </fills>
  <borders count="47">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bottom style="medium">
        <color theme="1"/>
      </bottom>
      <diagonal/>
    </border>
    <border>
      <left/>
      <right/>
      <top/>
      <bottom style="thin">
        <color theme="1" tint="0.499984740745262"/>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270">
    <xf numFmtId="0" fontId="0" fillId="0" borderId="0" xfId="0"/>
    <xf numFmtId="0" fontId="0" fillId="0" borderId="0" xfId="0" applyProtection="1"/>
    <xf numFmtId="0" fontId="0" fillId="0" borderId="0" xfId="0" applyAlignment="1" applyProtection="1">
      <alignment horizontal="left"/>
    </xf>
    <xf numFmtId="0" fontId="1" fillId="0" borderId="0" xfId="0" applyFont="1" applyAlignment="1" applyProtection="1">
      <alignment horizontal="center"/>
    </xf>
    <xf numFmtId="0" fontId="0" fillId="0" borderId="0" xfId="0" applyAlignment="1">
      <alignment horizontal="left"/>
    </xf>
    <xf numFmtId="0" fontId="2" fillId="0" borderId="0" xfId="0" applyFont="1" applyAlignment="1" applyProtection="1">
      <alignment horizontal="center"/>
    </xf>
    <xf numFmtId="0" fontId="2" fillId="0" borderId="0" xfId="0" applyFont="1" applyProtection="1"/>
    <xf numFmtId="0" fontId="2" fillId="0" borderId="0" xfId="0" applyFont="1" applyAlignment="1" applyProtection="1">
      <alignment horizontal="left"/>
    </xf>
    <xf numFmtId="0" fontId="2" fillId="0" borderId="0" xfId="0" applyFont="1" applyAlignment="1">
      <alignment horizontal="center"/>
    </xf>
    <xf numFmtId="0" fontId="3" fillId="0" borderId="0" xfId="0" applyFont="1" applyAlignment="1" applyProtection="1">
      <alignment horizontal="left"/>
    </xf>
    <xf numFmtId="0" fontId="0" fillId="0" borderId="0" xfId="0" applyBorder="1" applyAlignment="1">
      <alignment horizontal="left"/>
    </xf>
    <xf numFmtId="0" fontId="4" fillId="0" borderId="0" xfId="0" applyFont="1" applyAlignment="1" applyProtection="1">
      <alignment horizontal="left"/>
    </xf>
    <xf numFmtId="0" fontId="0" fillId="0" borderId="0" xfId="0" applyBorder="1"/>
    <xf numFmtId="0" fontId="4" fillId="0" borderId="0" xfId="0" applyFont="1"/>
    <xf numFmtId="0" fontId="7" fillId="0" borderId="0" xfId="0" applyFont="1"/>
    <xf numFmtId="0" fontId="5" fillId="0" borderId="0" xfId="0" applyFont="1"/>
    <xf numFmtId="0" fontId="6" fillId="0" borderId="0" xfId="0" applyFont="1"/>
    <xf numFmtId="0" fontId="6" fillId="0" borderId="0" xfId="0" applyFont="1" applyBorder="1"/>
    <xf numFmtId="0" fontId="9" fillId="0" borderId="0" xfId="0" applyFont="1" applyBorder="1" applyAlignment="1">
      <alignment horizontal="left"/>
    </xf>
    <xf numFmtId="0" fontId="10" fillId="0" borderId="0" xfId="0" applyFont="1" applyAlignment="1">
      <alignment horizontal="left"/>
    </xf>
    <xf numFmtId="0" fontId="9" fillId="0" borderId="0" xfId="0" applyFont="1" applyAlignment="1">
      <alignment horizontal="left"/>
    </xf>
    <xf numFmtId="0" fontId="10" fillId="0" borderId="0" xfId="0" applyFont="1" applyBorder="1" applyAlignment="1">
      <alignment horizontal="right"/>
    </xf>
    <xf numFmtId="0" fontId="10" fillId="0" borderId="0" xfId="0" applyFont="1" applyBorder="1" applyAlignment="1">
      <alignment horizontal="left"/>
    </xf>
    <xf numFmtId="0" fontId="0" fillId="0" borderId="0" xfId="0" applyFont="1" applyBorder="1"/>
    <xf numFmtId="0" fontId="0" fillId="0" borderId="9" xfId="0" applyBorder="1"/>
    <xf numFmtId="0" fontId="0" fillId="0" borderId="1" xfId="0" applyBorder="1"/>
    <xf numFmtId="0" fontId="0" fillId="0" borderId="0" xfId="0" applyBorder="1" applyAlignment="1">
      <alignment horizontal="center"/>
    </xf>
    <xf numFmtId="0" fontId="13" fillId="0" borderId="0" xfId="0" applyFont="1"/>
    <xf numFmtId="0" fontId="13" fillId="0" borderId="9" xfId="0" applyFont="1" applyBorder="1"/>
    <xf numFmtId="0" fontId="0" fillId="0" borderId="0" xfId="0" applyAlignment="1">
      <alignment wrapText="1"/>
    </xf>
    <xf numFmtId="0" fontId="1" fillId="0" borderId="1" xfId="0" applyFont="1" applyBorder="1" applyAlignment="1" applyProtection="1">
      <alignment horizontal="center" vertical="center"/>
      <protection locked="0"/>
    </xf>
    <xf numFmtId="0" fontId="11" fillId="0" borderId="1" xfId="0" applyFont="1" applyBorder="1"/>
    <xf numFmtId="164" fontId="20" fillId="0" borderId="25" xfId="0" applyNumberFormat="1" applyFont="1" applyBorder="1" applyAlignment="1">
      <alignment vertical="center"/>
    </xf>
    <xf numFmtId="14" fontId="14" fillId="0" borderId="0" xfId="0" applyNumberFormat="1" applyFont="1" applyBorder="1" applyAlignment="1">
      <alignment horizontal="center"/>
    </xf>
    <xf numFmtId="14" fontId="14" fillId="0" borderId="0" xfId="0" applyNumberFormat="1" applyFont="1" applyBorder="1" applyAlignment="1"/>
    <xf numFmtId="0" fontId="0" fillId="3" borderId="31" xfId="0" applyFont="1" applyFill="1" applyBorder="1" applyAlignment="1">
      <alignment horizontal="center"/>
    </xf>
    <xf numFmtId="0" fontId="0" fillId="3" borderId="31" xfId="0" applyFont="1" applyFill="1" applyBorder="1" applyAlignment="1">
      <alignment horizontal="center" wrapText="1"/>
    </xf>
    <xf numFmtId="0" fontId="23" fillId="0" borderId="1" xfId="0" applyFont="1" applyBorder="1" applyAlignment="1">
      <alignment horizontal="right"/>
    </xf>
    <xf numFmtId="0" fontId="0" fillId="0" borderId="0" xfId="0" applyAlignment="1">
      <alignment horizontal="left" indent="4"/>
    </xf>
    <xf numFmtId="164" fontId="0" fillId="0" borderId="27" xfId="0" applyNumberFormat="1" applyBorder="1" applyAlignment="1" applyProtection="1">
      <alignment vertical="center"/>
      <protection locked="0"/>
    </xf>
    <xf numFmtId="0" fontId="0" fillId="0" borderId="26" xfId="0" applyBorder="1" applyAlignment="1" applyProtection="1">
      <alignment vertical="center"/>
      <protection locked="0"/>
    </xf>
    <xf numFmtId="49" fontId="0" fillId="0" borderId="26" xfId="0" applyNumberFormat="1" applyBorder="1" applyAlignment="1" applyProtection="1">
      <alignment horizontal="center" vertical="center"/>
      <protection locked="0"/>
    </xf>
    <xf numFmtId="0" fontId="0" fillId="0" borderId="0" xfId="0" applyBorder="1" applyAlignment="1" applyProtection="1"/>
    <xf numFmtId="0" fontId="0" fillId="0" borderId="0" xfId="0" applyBorder="1" applyAlignment="1" applyProtection="1">
      <alignment horizontal="right"/>
    </xf>
    <xf numFmtId="164" fontId="14" fillId="0" borderId="24" xfId="0" applyNumberFormat="1" applyFont="1" applyBorder="1" applyAlignment="1" applyProtection="1">
      <alignment horizontal="center" vertical="center"/>
      <protection locked="0"/>
    </xf>
    <xf numFmtId="0" fontId="0" fillId="0" borderId="0" xfId="0" applyBorder="1" applyAlignment="1" applyProtection="1">
      <alignment horizontal="left"/>
    </xf>
    <xf numFmtId="164" fontId="14" fillId="0" borderId="24" xfId="0" applyNumberFormat="1" applyFont="1" applyBorder="1" applyAlignment="1" applyProtection="1">
      <alignment horizontal="center" vertical="center"/>
      <protection locked="0" hidden="1"/>
    </xf>
    <xf numFmtId="0" fontId="25" fillId="0" borderId="0" xfId="0" applyFont="1"/>
    <xf numFmtId="0" fontId="13" fillId="0" borderId="26" xfId="0" applyFont="1" applyBorder="1" applyAlignment="1">
      <alignment vertical="center"/>
    </xf>
    <xf numFmtId="0" fontId="13" fillId="0" borderId="27" xfId="0" applyFont="1" applyBorder="1" applyAlignment="1">
      <alignment horizontal="center" vertical="center"/>
    </xf>
    <xf numFmtId="0" fontId="12" fillId="0" borderId="1" xfId="0" applyFont="1" applyBorder="1"/>
    <xf numFmtId="0" fontId="12" fillId="0" borderId="0" xfId="0" applyFont="1" applyProtection="1"/>
    <xf numFmtId="0" fontId="0" fillId="5" borderId="6" xfId="0" applyFont="1" applyFill="1" applyBorder="1" applyAlignment="1">
      <alignment horizontal="center" wrapText="1"/>
    </xf>
    <xf numFmtId="0" fontId="0" fillId="6" borderId="34" xfId="0" applyFill="1" applyBorder="1"/>
    <xf numFmtId="0" fontId="0" fillId="6" borderId="9" xfId="0" applyFill="1" applyBorder="1"/>
    <xf numFmtId="0" fontId="0" fillId="6" borderId="35" xfId="0" applyFill="1" applyBorder="1"/>
    <xf numFmtId="0" fontId="0" fillId="6" borderId="8" xfId="0" applyFill="1" applyBorder="1"/>
    <xf numFmtId="0" fontId="23" fillId="0" borderId="1" xfId="0" applyFont="1" applyBorder="1" applyAlignment="1" applyProtection="1">
      <alignment horizontal="left"/>
      <protection locked="0"/>
    </xf>
    <xf numFmtId="0" fontId="12" fillId="0" borderId="0" xfId="0" applyFont="1"/>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0" fillId="6" borderId="13" xfId="0" applyFill="1" applyBorder="1"/>
    <xf numFmtId="0" fontId="0" fillId="6" borderId="12" xfId="0" applyFill="1" applyBorder="1"/>
    <xf numFmtId="0" fontId="13" fillId="0" borderId="26" xfId="0" applyFont="1" applyBorder="1" applyAlignment="1">
      <alignment vertical="center" wrapText="1"/>
    </xf>
    <xf numFmtId="0" fontId="16" fillId="0" borderId="0" xfId="1" applyProtection="1"/>
    <xf numFmtId="0" fontId="34" fillId="6" borderId="24" xfId="0" applyFont="1" applyFill="1" applyBorder="1"/>
    <xf numFmtId="0" fontId="34" fillId="6" borderId="34" xfId="0" applyFont="1" applyFill="1" applyBorder="1" applyProtection="1">
      <protection locked="0"/>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0" fillId="0" borderId="26"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0" fillId="5" borderId="7" xfId="0" applyFont="1" applyFill="1" applyBorder="1" applyAlignment="1">
      <alignment horizontal="center" wrapText="1"/>
    </xf>
    <xf numFmtId="0" fontId="17" fillId="0" borderId="11" xfId="0" applyFont="1" applyBorder="1" applyAlignment="1" applyProtection="1">
      <alignment horizontal="center" vertical="center" wrapText="1"/>
      <protection locked="0"/>
    </xf>
    <xf numFmtId="0" fontId="0" fillId="3" borderId="29" xfId="0" applyFont="1" applyFill="1" applyBorder="1" applyAlignment="1">
      <alignment horizontal="center" wrapText="1"/>
    </xf>
    <xf numFmtId="0" fontId="0" fillId="0" borderId="0" xfId="0" applyBorder="1" applyAlignment="1">
      <alignment horizontal="right"/>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19" fillId="0" borderId="1" xfId="0" applyFont="1" applyBorder="1" applyAlignment="1">
      <alignment horizontal="center"/>
    </xf>
    <xf numFmtId="0" fontId="19" fillId="0" borderId="1" xfId="0" applyFont="1" applyBorder="1" applyAlignment="1">
      <alignment horizontal="center" vertical="center"/>
    </xf>
    <xf numFmtId="0" fontId="13" fillId="0" borderId="0" xfId="0" applyFont="1" applyAlignment="1">
      <alignment horizontal="center"/>
    </xf>
    <xf numFmtId="0" fontId="34" fillId="6" borderId="34" xfId="0" applyFont="1" applyFill="1" applyBorder="1"/>
    <xf numFmtId="0" fontId="0" fillId="0" borderId="0" xfId="0" applyProtection="1">
      <protection hidden="1"/>
    </xf>
    <xf numFmtId="49" fontId="0" fillId="0" borderId="0" xfId="0" applyNumberFormat="1" applyProtection="1">
      <protection hidden="1"/>
    </xf>
    <xf numFmtId="49" fontId="11" fillId="0" borderId="37" xfId="0" applyNumberFormat="1" applyFont="1" applyBorder="1" applyAlignment="1" applyProtection="1">
      <alignment horizontal="right" vertical="center"/>
      <protection hidden="1"/>
    </xf>
    <xf numFmtId="0" fontId="0" fillId="0" borderId="38" xfId="0" applyBorder="1" applyAlignment="1" applyProtection="1">
      <alignment wrapText="1"/>
      <protection hidden="1"/>
    </xf>
    <xf numFmtId="0" fontId="0" fillId="0" borderId="38" xfId="0" applyBorder="1" applyAlignment="1" applyProtection="1">
      <alignment vertical="top" wrapText="1"/>
      <protection hidden="1"/>
    </xf>
    <xf numFmtId="49" fontId="0" fillId="0" borderId="0" xfId="0" applyNumberFormat="1" applyAlignment="1" applyProtection="1">
      <alignment horizontal="right"/>
      <protection hidden="1"/>
    </xf>
    <xf numFmtId="0" fontId="11" fillId="0" borderId="37" xfId="0" applyFont="1" applyBorder="1" applyAlignment="1" applyProtection="1">
      <alignment vertical="center"/>
      <protection hidden="1"/>
    </xf>
    <xf numFmtId="0" fontId="0" fillId="0" borderId="38" xfId="0" applyBorder="1" applyAlignment="1" applyProtection="1">
      <alignment vertical="top"/>
      <protection hidden="1"/>
    </xf>
    <xf numFmtId="0" fontId="0" fillId="0" borderId="37" xfId="0" applyBorder="1" applyAlignment="1" applyProtection="1">
      <alignment vertical="center"/>
      <protection hidden="1"/>
    </xf>
    <xf numFmtId="0" fontId="0" fillId="0" borderId="37" xfId="0" applyBorder="1" applyAlignment="1" applyProtection="1">
      <alignment vertical="top"/>
      <protection hidden="1"/>
    </xf>
    <xf numFmtId="0" fontId="0" fillId="0" borderId="38"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0" xfId="0" applyBorder="1" applyProtection="1">
      <protection hidden="1"/>
    </xf>
    <xf numFmtId="0" fontId="12" fillId="0" borderId="0" xfId="0" applyFont="1" applyProtection="1">
      <protection hidden="1"/>
    </xf>
    <xf numFmtId="0" fontId="9" fillId="0" borderId="0" xfId="0" applyNumberFormat="1" applyFont="1" applyProtection="1">
      <protection hidden="1"/>
    </xf>
    <xf numFmtId="0" fontId="19" fillId="0" borderId="0" xfId="0" applyFont="1" applyAlignment="1" applyProtection="1">
      <alignment horizontal="center" vertical="center"/>
      <protection locked="0" hidden="1"/>
    </xf>
    <xf numFmtId="0" fontId="13" fillId="0" borderId="0" xfId="0" applyFont="1" applyBorder="1" applyAlignment="1">
      <alignment vertical="center"/>
    </xf>
    <xf numFmtId="0" fontId="13" fillId="0" borderId="0" xfId="0" applyFont="1" applyBorder="1" applyAlignment="1" applyProtection="1">
      <alignment horizontal="center" vertical="center"/>
      <protection locked="0"/>
    </xf>
    <xf numFmtId="0" fontId="11" fillId="0" borderId="37" xfId="0" applyFont="1" applyBorder="1" applyAlignment="1" applyProtection="1">
      <alignment horizontal="right" vertical="center"/>
      <protection hidden="1"/>
    </xf>
    <xf numFmtId="0" fontId="13" fillId="0" borderId="26" xfId="0" applyFont="1" applyBorder="1" applyAlignment="1">
      <alignment horizontal="center" vertical="center" wrapText="1"/>
    </xf>
    <xf numFmtId="0" fontId="39" fillId="0" borderId="0" xfId="0" applyFont="1"/>
    <xf numFmtId="0" fontId="40" fillId="0" borderId="0" xfId="0" applyFont="1" applyAlignment="1">
      <alignment vertical="center"/>
    </xf>
    <xf numFmtId="0" fontId="41" fillId="0" borderId="0" xfId="0" applyFont="1"/>
    <xf numFmtId="0" fontId="2" fillId="0" borderId="0" xfId="0" applyFont="1" applyAlignment="1">
      <alignment horizontal="left"/>
    </xf>
    <xf numFmtId="0" fontId="43" fillId="0" borderId="0" xfId="0" applyFont="1"/>
    <xf numFmtId="0" fontId="44" fillId="0" borderId="0" xfId="0" applyFont="1"/>
    <xf numFmtId="0" fontId="45" fillId="0" borderId="0" xfId="0" applyFont="1"/>
    <xf numFmtId="0" fontId="46" fillId="0" borderId="0" xfId="0" applyFont="1"/>
    <xf numFmtId="0" fontId="42" fillId="0" borderId="0" xfId="0" applyFont="1"/>
    <xf numFmtId="0" fontId="47" fillId="0" borderId="0" xfId="0" applyFont="1" applyAlignment="1">
      <alignment horizontal="left"/>
    </xf>
    <xf numFmtId="14" fontId="42" fillId="0" borderId="0" xfId="0" applyNumberFormat="1" applyFont="1" applyAlignment="1">
      <alignment vertical="center"/>
    </xf>
    <xf numFmtId="0" fontId="48" fillId="0" borderId="0" xfId="0" applyFont="1"/>
    <xf numFmtId="0" fontId="42" fillId="0" borderId="0" xfId="0" applyFont="1" applyAlignment="1">
      <alignment vertical="center"/>
    </xf>
    <xf numFmtId="0" fontId="2" fillId="0" borderId="0" xfId="0" applyFont="1" applyAlignment="1">
      <alignment vertical="center"/>
    </xf>
    <xf numFmtId="0" fontId="49" fillId="0" borderId="0" xfId="0" applyFont="1" applyAlignment="1">
      <alignment vertical="center"/>
    </xf>
    <xf numFmtId="0" fontId="48" fillId="0" borderId="0" xfId="0" applyFont="1" applyAlignment="1">
      <alignment vertical="center" wrapText="1"/>
    </xf>
    <xf numFmtId="0" fontId="52" fillId="0" borderId="0" xfId="0" applyFont="1"/>
    <xf numFmtId="0" fontId="51" fillId="0" borderId="0" xfId="0" applyFont="1" applyAlignment="1">
      <alignment vertical="top" wrapText="1"/>
    </xf>
    <xf numFmtId="0" fontId="51" fillId="0" borderId="0" xfId="0" applyFont="1" applyAlignment="1">
      <alignment vertical="center"/>
    </xf>
    <xf numFmtId="0" fontId="0" fillId="0" borderId="0" xfId="0" applyAlignment="1">
      <alignment vertical="center"/>
    </xf>
    <xf numFmtId="0" fontId="47" fillId="0" borderId="43" xfId="0" applyFont="1" applyBorder="1" applyAlignment="1">
      <alignment horizontal="left" vertical="center"/>
    </xf>
    <xf numFmtId="164" fontId="4" fillId="0" borderId="44" xfId="0" applyNumberFormat="1" applyFont="1" applyBorder="1" applyAlignment="1">
      <alignment horizontal="left" vertical="center"/>
    </xf>
    <xf numFmtId="0" fontId="54" fillId="0" borderId="0" xfId="0" applyFont="1" applyAlignment="1">
      <alignment vertical="center"/>
    </xf>
    <xf numFmtId="0" fontId="55" fillId="8" borderId="0" xfId="0" applyFont="1" applyFill="1" applyAlignment="1">
      <alignment horizontal="left" vertical="center"/>
    </xf>
    <xf numFmtId="0" fontId="52" fillId="8" borderId="0" xfId="0" applyFont="1" applyFill="1" applyAlignment="1">
      <alignment vertical="center"/>
    </xf>
    <xf numFmtId="0" fontId="52" fillId="8" borderId="0" xfId="0" applyFont="1" applyFill="1" applyAlignment="1">
      <alignment horizontal="right" vertical="center"/>
    </xf>
    <xf numFmtId="164" fontId="56" fillId="8" borderId="0" xfId="0" applyNumberFormat="1" applyFont="1" applyFill="1" applyAlignment="1">
      <alignment horizontal="right" vertical="center"/>
    </xf>
    <xf numFmtId="164" fontId="57" fillId="8" borderId="0" xfId="0" applyNumberFormat="1" applyFont="1" applyFill="1" applyAlignment="1">
      <alignment horizontal="right" vertical="center"/>
    </xf>
    <xf numFmtId="164" fontId="0" fillId="8" borderId="0" xfId="0" applyNumberFormat="1" applyFill="1" applyAlignment="1">
      <alignment horizontal="left" vertical="center"/>
    </xf>
    <xf numFmtId="0" fontId="42" fillId="8" borderId="0" xfId="0" applyFont="1" applyFill="1" applyAlignment="1">
      <alignment vertical="center"/>
    </xf>
    <xf numFmtId="166" fontId="0" fillId="8" borderId="0" xfId="0" applyNumberFormat="1" applyFill="1" applyAlignment="1">
      <alignment horizontal="left" vertical="center"/>
    </xf>
    <xf numFmtId="9" fontId="0" fillId="8" borderId="0" xfId="0" applyNumberFormat="1" applyFill="1" applyAlignment="1">
      <alignment horizontal="left" vertical="center"/>
    </xf>
    <xf numFmtId="0" fontId="52" fillId="8" borderId="0" xfId="0" applyFont="1" applyFill="1" applyAlignment="1">
      <alignment horizontal="left"/>
    </xf>
    <xf numFmtId="8" fontId="0" fillId="8" borderId="0" xfId="0" applyNumberFormat="1" applyFill="1" applyAlignment="1">
      <alignment horizontal="left" vertical="center"/>
    </xf>
    <xf numFmtId="0" fontId="52" fillId="8" borderId="1" xfId="0" applyFont="1" applyFill="1" applyBorder="1" applyAlignment="1">
      <alignment horizontal="left"/>
    </xf>
    <xf numFmtId="0" fontId="52" fillId="8" borderId="1" xfId="0" applyFont="1" applyFill="1" applyBorder="1" applyAlignment="1">
      <alignment vertical="center"/>
    </xf>
    <xf numFmtId="0" fontId="52" fillId="8" borderId="1" xfId="0" applyFont="1" applyFill="1" applyBorder="1" applyAlignment="1">
      <alignment horizontal="right" vertical="center"/>
    </xf>
    <xf numFmtId="164" fontId="56" fillId="8" borderId="1" xfId="0" applyNumberFormat="1" applyFont="1" applyFill="1" applyBorder="1" applyAlignment="1">
      <alignment horizontal="right" vertical="center"/>
    </xf>
    <xf numFmtId="164" fontId="57" fillId="8" borderId="1" xfId="0" applyNumberFormat="1" applyFont="1" applyFill="1" applyBorder="1" applyAlignment="1">
      <alignment horizontal="right" vertical="center"/>
    </xf>
    <xf numFmtId="164" fontId="0" fillId="8" borderId="1" xfId="0" applyNumberFormat="1" applyFill="1" applyBorder="1" applyAlignment="1">
      <alignment horizontal="left" vertical="center"/>
    </xf>
    <xf numFmtId="0" fontId="59" fillId="0" borderId="0" xfId="0" applyFont="1" applyAlignment="1">
      <alignment vertical="center"/>
    </xf>
    <xf numFmtId="0" fontId="52" fillId="0" borderId="0" xfId="0" applyFont="1" applyAlignment="1">
      <alignment vertical="center"/>
    </xf>
    <xf numFmtId="0" fontId="51" fillId="0" borderId="0" xfId="0" applyFont="1"/>
    <xf numFmtId="0" fontId="42" fillId="0" borderId="0" xfId="0" applyNumberFormat="1" applyFont="1" applyAlignment="1">
      <alignment horizontal="left" vertical="center"/>
    </xf>
    <xf numFmtId="0" fontId="51" fillId="0" borderId="0" xfId="0" applyFont="1" applyAlignment="1">
      <alignment vertical="center" wrapText="1"/>
    </xf>
    <xf numFmtId="0" fontId="4" fillId="0" borderId="0" xfId="0" applyFont="1"/>
    <xf numFmtId="0" fontId="0" fillId="0" borderId="0" xfId="0"/>
    <xf numFmtId="0" fontId="61" fillId="0" borderId="0" xfId="0" applyFont="1" applyAlignment="1">
      <alignment vertical="center"/>
    </xf>
    <xf numFmtId="0" fontId="62" fillId="0" borderId="0" xfId="0" applyFont="1"/>
    <xf numFmtId="0" fontId="61" fillId="0" borderId="0" xfId="0" applyFont="1"/>
    <xf numFmtId="0" fontId="0" fillId="0" borderId="0" xfId="0" applyFill="1" applyAlignment="1" applyProtection="1">
      <alignment horizontal="left"/>
    </xf>
    <xf numFmtId="164" fontId="0" fillId="0" borderId="0" xfId="0" applyNumberFormat="1" applyProtection="1"/>
    <xf numFmtId="49" fontId="0" fillId="0" borderId="0" xfId="0" applyNumberFormat="1" applyProtection="1"/>
    <xf numFmtId="0" fontId="0" fillId="0" borderId="0" xfId="0" quotePrefix="1" applyProtection="1"/>
    <xf numFmtId="0" fontId="4" fillId="0" borderId="44" xfId="0" applyFont="1" applyBorder="1" applyAlignment="1">
      <alignment vertical="center" wrapText="1"/>
    </xf>
    <xf numFmtId="0" fontId="4" fillId="0" borderId="0" xfId="0" applyFont="1"/>
    <xf numFmtId="0" fontId="0" fillId="0" borderId="0" xfId="0"/>
    <xf numFmtId="0" fontId="0" fillId="0" borderId="6"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0" fillId="3" borderId="31" xfId="0" applyFont="1" applyFill="1" applyBorder="1" applyAlignment="1">
      <alignment horizontal="center" wrapText="1"/>
    </xf>
    <xf numFmtId="0" fontId="0" fillId="0" borderId="0" xfId="0"/>
    <xf numFmtId="0" fontId="0" fillId="0" borderId="0" xfId="0" applyAlignment="1">
      <alignment wrapText="1"/>
    </xf>
    <xf numFmtId="0" fontId="0" fillId="0" borderId="26" xfId="0" applyBorder="1" applyAlignment="1" applyProtection="1">
      <alignment horizontal="centerContinuous" vertical="top" wrapText="1"/>
      <protection locked="0"/>
    </xf>
    <xf numFmtId="0" fontId="0" fillId="0" borderId="35" xfId="0" applyBorder="1" applyAlignment="1" applyProtection="1">
      <alignment horizontal="centerContinuous" vertical="top" wrapText="1"/>
      <protection locked="0"/>
    </xf>
    <xf numFmtId="0" fontId="0" fillId="0" borderId="36" xfId="0" applyBorder="1" applyAlignment="1" applyProtection="1">
      <alignment horizontal="centerContinuous" vertical="top" wrapText="1"/>
      <protection locked="0"/>
    </xf>
    <xf numFmtId="0" fontId="0" fillId="7" borderId="35" xfId="0" applyFill="1" applyBorder="1" applyAlignment="1" applyProtection="1">
      <alignment horizontal="centerContinuous" vertical="top" wrapText="1"/>
    </xf>
    <xf numFmtId="0" fontId="0" fillId="7" borderId="36" xfId="0" applyFill="1" applyBorder="1" applyAlignment="1" applyProtection="1">
      <alignment horizontal="centerContinuous" vertical="top" wrapText="1"/>
    </xf>
    <xf numFmtId="0" fontId="4" fillId="0" borderId="44" xfId="0" applyFont="1" applyBorder="1" applyAlignment="1">
      <alignment vertical="center" wrapText="1"/>
    </xf>
    <xf numFmtId="8" fontId="58" fillId="8" borderId="0" xfId="0" applyNumberFormat="1" applyFont="1" applyFill="1" applyAlignment="1">
      <alignment horizontal="left" vertical="top"/>
    </xf>
    <xf numFmtId="8" fontId="58" fillId="0" borderId="0" xfId="0" applyNumberFormat="1" applyFont="1" applyAlignment="1">
      <alignment horizontal="left" vertical="top"/>
    </xf>
    <xf numFmtId="0" fontId="51" fillId="0" borderId="0" xfId="0" applyFont="1" applyAlignment="1">
      <alignment vertical="top"/>
    </xf>
    <xf numFmtId="0" fontId="51" fillId="0" borderId="0" xfId="0" applyFont="1" applyAlignment="1">
      <alignment vertical="center" shrinkToFit="1"/>
    </xf>
    <xf numFmtId="0" fontId="0" fillId="0" borderId="0" xfId="0" applyAlignment="1">
      <alignment shrinkToFit="1"/>
    </xf>
    <xf numFmtId="0" fontId="42" fillId="0" borderId="44" xfId="0" applyFont="1" applyBorder="1" applyAlignment="1">
      <alignment horizontal="left" vertical="center"/>
    </xf>
    <xf numFmtId="0" fontId="4" fillId="0" borderId="44" xfId="0" applyFont="1" applyBorder="1"/>
    <xf numFmtId="0" fontId="53" fillId="0" borderId="0" xfId="0" applyFont="1"/>
    <xf numFmtId="0" fontId="0" fillId="0" borderId="0" xfId="0"/>
    <xf numFmtId="0" fontId="4" fillId="0" borderId="44" xfId="0" applyFont="1" applyBorder="1" applyAlignment="1">
      <alignment vertical="center" wrapText="1"/>
    </xf>
    <xf numFmtId="0" fontId="0" fillId="0" borderId="44" xfId="0" applyBorder="1" applyAlignment="1">
      <alignment vertical="center"/>
    </xf>
    <xf numFmtId="0" fontId="38" fillId="0" borderId="0" xfId="0" applyFont="1" applyAlignment="1">
      <alignment horizontal="center"/>
    </xf>
    <xf numFmtId="0" fontId="42" fillId="0" borderId="0" xfId="0" applyFont="1"/>
    <xf numFmtId="0" fontId="4" fillId="0" borderId="0" xfId="0" applyFont="1"/>
    <xf numFmtId="0" fontId="4" fillId="0" borderId="0" xfId="0" applyFont="1" applyAlignment="1">
      <alignment horizontal="left" indent="6"/>
    </xf>
    <xf numFmtId="0" fontId="47" fillId="0" borderId="43" xfId="0" applyFont="1" applyBorder="1" applyAlignment="1">
      <alignment vertical="center"/>
    </xf>
    <xf numFmtId="0" fontId="4" fillId="0" borderId="43" xfId="0" applyFont="1" applyBorder="1" applyAlignment="1">
      <alignment vertical="center"/>
    </xf>
    <xf numFmtId="0" fontId="47" fillId="0" borderId="43" xfId="0" applyFont="1" applyBorder="1" applyAlignment="1">
      <alignment horizontal="left" vertical="center"/>
    </xf>
    <xf numFmtId="0" fontId="60" fillId="0" borderId="0" xfId="0" applyFont="1" applyAlignment="1">
      <alignment vertical="center" shrinkToFit="1"/>
    </xf>
    <xf numFmtId="0" fontId="0" fillId="0" borderId="0" xfId="0" applyAlignment="1">
      <alignment vertical="center" shrinkToFit="1"/>
    </xf>
    <xf numFmtId="0" fontId="50" fillId="0" borderId="0" xfId="0" applyFont="1" applyAlignment="1">
      <alignment vertical="center" shrinkToFit="1"/>
    </xf>
    <xf numFmtId="0" fontId="26" fillId="7" borderId="0" xfId="0" applyFont="1" applyFill="1" applyAlignment="1">
      <alignment wrapText="1"/>
    </xf>
    <xf numFmtId="0" fontId="12" fillId="0" borderId="0" xfId="0" applyFont="1" applyAlignment="1">
      <alignment wrapText="1"/>
    </xf>
    <xf numFmtId="164" fontId="18" fillId="0" borderId="5" xfId="0" applyNumberFormat="1" applyFont="1" applyBorder="1" applyAlignment="1" applyProtection="1">
      <alignment horizontal="center" vertical="center"/>
      <protection hidden="1"/>
    </xf>
    <xf numFmtId="164" fontId="18" fillId="0" borderId="3" xfId="0" applyNumberFormat="1" applyFont="1" applyBorder="1" applyAlignment="1" applyProtection="1">
      <alignment horizontal="center" vertical="center"/>
      <protection hidden="1"/>
    </xf>
    <xf numFmtId="164" fontId="18" fillId="0" borderId="19" xfId="0" applyNumberFormat="1" applyFont="1" applyBorder="1" applyAlignment="1" applyProtection="1">
      <alignment horizontal="center" vertical="center"/>
      <protection hidden="1"/>
    </xf>
    <xf numFmtId="164" fontId="18" fillId="0" borderId="18" xfId="0" applyNumberFormat="1" applyFont="1" applyBorder="1" applyAlignment="1" applyProtection="1">
      <alignment horizontal="center" vertical="center"/>
      <protection hidden="1"/>
    </xf>
    <xf numFmtId="165" fontId="24" fillId="0" borderId="14" xfId="0" applyNumberFormat="1" applyFont="1" applyBorder="1" applyAlignment="1" applyProtection="1">
      <alignment horizontal="left"/>
      <protection locked="0"/>
    </xf>
    <xf numFmtId="165" fontId="24" fillId="0" borderId="1" xfId="0" applyNumberFormat="1" applyFont="1" applyBorder="1" applyAlignment="1" applyProtection="1">
      <alignment horizontal="left"/>
      <protection locked="0"/>
    </xf>
    <xf numFmtId="164" fontId="18" fillId="0" borderId="11" xfId="0" applyNumberFormat="1" applyFont="1" applyBorder="1" applyAlignment="1" applyProtection="1">
      <alignment horizontal="center" vertical="center"/>
      <protection hidden="1"/>
    </xf>
    <xf numFmtId="164" fontId="18" fillId="0" borderId="15" xfId="0" applyNumberFormat="1" applyFont="1" applyBorder="1" applyAlignment="1" applyProtection="1">
      <alignment horizontal="center" vertical="center"/>
      <protection hidden="1"/>
    </xf>
    <xf numFmtId="0" fontId="17" fillId="0" borderId="26" xfId="0" applyFont="1" applyBorder="1" applyAlignment="1" applyProtection="1">
      <alignment vertical="center" wrapText="1"/>
      <protection locked="0"/>
    </xf>
    <xf numFmtId="0" fontId="17" fillId="0" borderId="36" xfId="0" applyFont="1" applyBorder="1" applyAlignment="1" applyProtection="1">
      <alignment vertical="center" wrapText="1"/>
      <protection locked="0"/>
    </xf>
    <xf numFmtId="164" fontId="14" fillId="0" borderId="13" xfId="0" applyNumberFormat="1" applyFont="1" applyBorder="1" applyAlignment="1" applyProtection="1">
      <alignment horizontal="center" vertical="center"/>
      <protection locked="0"/>
    </xf>
    <xf numFmtId="164" fontId="14" fillId="0" borderId="12" xfId="0" applyNumberFormat="1" applyFont="1" applyBorder="1" applyAlignment="1" applyProtection="1">
      <alignment horizontal="center" vertical="center"/>
      <protection locked="0"/>
    </xf>
    <xf numFmtId="164" fontId="14" fillId="0" borderId="13" xfId="0" applyNumberFormat="1" applyFont="1" applyBorder="1" applyAlignment="1" applyProtection="1">
      <alignment horizontal="center" vertical="center"/>
      <protection hidden="1"/>
    </xf>
    <xf numFmtId="164" fontId="14" fillId="0" borderId="14" xfId="0" applyNumberFormat="1" applyFont="1" applyBorder="1" applyAlignment="1" applyProtection="1">
      <alignment horizontal="center" vertical="center"/>
      <protection hidden="1"/>
    </xf>
    <xf numFmtId="0" fontId="9" fillId="5" borderId="9" xfId="0" applyFont="1" applyFill="1" applyBorder="1" applyAlignment="1">
      <alignment horizontal="center" wrapText="1"/>
    </xf>
    <xf numFmtId="0" fontId="0" fillId="5" borderId="8" xfId="0" applyFill="1" applyBorder="1" applyAlignment="1">
      <alignment horizontal="center" wrapText="1"/>
    </xf>
    <xf numFmtId="0" fontId="0" fillId="5" borderId="9" xfId="0" applyFont="1" applyFill="1" applyBorder="1" applyAlignment="1">
      <alignment horizontal="center" wrapText="1"/>
    </xf>
    <xf numFmtId="0" fontId="9" fillId="2" borderId="9" xfId="0" applyFont="1" applyFill="1" applyBorder="1" applyAlignment="1">
      <alignment horizontal="center" wrapText="1"/>
    </xf>
    <xf numFmtId="0" fontId="0" fillId="0" borderId="1" xfId="0" applyBorder="1" applyAlignment="1">
      <alignment horizontal="center"/>
    </xf>
    <xf numFmtId="0" fontId="24" fillId="0" borderId="0" xfId="0" applyFont="1" applyAlignment="1" applyProtection="1">
      <protection locked="0"/>
    </xf>
    <xf numFmtId="0" fontId="24" fillId="0" borderId="1" xfId="0" applyFont="1" applyBorder="1" applyAlignment="1" applyProtection="1">
      <protection locked="0"/>
    </xf>
    <xf numFmtId="0" fontId="0" fillId="4" borderId="0" xfId="0" applyFill="1" applyAlignment="1">
      <alignment horizontal="left" vertical="center" wrapText="1" indent="1"/>
    </xf>
    <xf numFmtId="0" fontId="63" fillId="0" borderId="35" xfId="1" applyFont="1" applyBorder="1" applyAlignment="1" applyProtection="1">
      <protection locked="0"/>
    </xf>
    <xf numFmtId="0" fontId="13" fillId="0" borderId="35" xfId="0" applyFont="1" applyBorder="1" applyAlignment="1" applyProtection="1">
      <protection locked="0"/>
    </xf>
    <xf numFmtId="0" fontId="24" fillId="0" borderId="35" xfId="0" applyFont="1" applyBorder="1" applyAlignment="1" applyProtection="1">
      <protection locked="0"/>
    </xf>
    <xf numFmtId="0" fontId="0" fillId="0" borderId="35" xfId="0" applyBorder="1" applyAlignment="1" applyProtection="1">
      <protection locked="0"/>
    </xf>
    <xf numFmtId="0" fontId="21" fillId="3" borderId="2" xfId="0" applyFont="1" applyFill="1" applyBorder="1" applyAlignment="1">
      <alignment horizontal="center" vertical="center" wrapText="1"/>
    </xf>
    <xf numFmtId="0" fontId="0" fillId="0" borderId="4" xfId="0" applyBorder="1" applyAlignment="1">
      <alignment vertical="center" wrapText="1"/>
    </xf>
    <xf numFmtId="0" fontId="0" fillId="0" borderId="23" xfId="0" applyBorder="1" applyAlignment="1">
      <alignment vertical="center" wrapText="1"/>
    </xf>
    <xf numFmtId="0" fontId="0" fillId="0" borderId="6"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0" fillId="0" borderId="0" xfId="0" applyAlignment="1">
      <alignment wrapText="1"/>
    </xf>
    <xf numFmtId="0" fontId="0" fillId="0" borderId="16" xfId="0" applyBorder="1" applyAlignment="1">
      <alignment wrapText="1"/>
    </xf>
    <xf numFmtId="0" fontId="23" fillId="0" borderId="0" xfId="0" applyFont="1" applyBorder="1" applyAlignment="1" applyProtection="1">
      <protection locked="0"/>
    </xf>
    <xf numFmtId="0" fontId="0" fillId="0" borderId="0" xfId="0" applyAlignment="1" applyProtection="1">
      <protection locked="0"/>
    </xf>
    <xf numFmtId="0" fontId="0" fillId="0" borderId="1" xfId="0" applyBorder="1" applyAlignment="1" applyProtection="1">
      <protection locked="0"/>
    </xf>
    <xf numFmtId="0" fontId="31" fillId="0" borderId="0" xfId="0" applyFont="1" applyFill="1" applyAlignment="1">
      <alignment wrapText="1"/>
    </xf>
    <xf numFmtId="0" fontId="12" fillId="0" borderId="0" xfId="0" applyFont="1" applyFill="1" applyAlignment="1">
      <alignment wrapText="1"/>
    </xf>
    <xf numFmtId="0" fontId="17" fillId="0" borderId="13" xfId="0" applyFont="1" applyBorder="1" applyAlignment="1" applyProtection="1">
      <alignment vertical="center" wrapText="1"/>
      <protection locked="0"/>
    </xf>
    <xf numFmtId="0" fontId="17" fillId="0" borderId="12" xfId="0" applyFont="1" applyBorder="1" applyAlignment="1" applyProtection="1">
      <alignment vertical="center" wrapText="1"/>
      <protection locked="0"/>
    </xf>
    <xf numFmtId="0" fontId="35" fillId="0" borderId="0" xfId="0" applyFont="1" applyAlignment="1"/>
    <xf numFmtId="164" fontId="18" fillId="0" borderId="2" xfId="0" applyNumberFormat="1" applyFont="1" applyBorder="1" applyAlignment="1" applyProtection="1">
      <alignment horizontal="center" vertical="center"/>
      <protection hidden="1"/>
    </xf>
    <xf numFmtId="164" fontId="18" fillId="0" borderId="23" xfId="0" applyNumberFormat="1" applyFont="1" applyBorder="1" applyAlignment="1" applyProtection="1">
      <alignment horizontal="center" vertical="center"/>
      <protection hidden="1"/>
    </xf>
    <xf numFmtId="164" fontId="18" fillId="0" borderId="17" xfId="0" applyNumberFormat="1" applyFont="1" applyBorder="1" applyAlignment="1" applyProtection="1">
      <alignment horizontal="center" vertical="center"/>
      <protection hidden="1"/>
    </xf>
    <xf numFmtId="164" fontId="18" fillId="0" borderId="21" xfId="0" applyNumberFormat="1" applyFont="1" applyBorder="1" applyAlignment="1" applyProtection="1">
      <alignment horizontal="center" vertical="center"/>
      <protection hidden="1"/>
    </xf>
    <xf numFmtId="164" fontId="18" fillId="0" borderId="22" xfId="0" applyNumberFormat="1" applyFont="1" applyBorder="1" applyAlignment="1" applyProtection="1">
      <alignment horizontal="center" vertical="center"/>
      <protection hidden="1"/>
    </xf>
    <xf numFmtId="164" fontId="18" fillId="0" borderId="28" xfId="0" applyNumberFormat="1" applyFont="1" applyBorder="1" applyAlignment="1" applyProtection="1">
      <alignment horizontal="center" vertical="center"/>
      <protection hidden="1"/>
    </xf>
    <xf numFmtId="0" fontId="0" fillId="3" borderId="31" xfId="0" applyFont="1" applyFill="1" applyBorder="1" applyAlignment="1">
      <alignment horizontal="center" wrapText="1"/>
    </xf>
    <xf numFmtId="0" fontId="0" fillId="3" borderId="33" xfId="0" applyFill="1" applyBorder="1" applyAlignment="1">
      <alignment horizontal="center"/>
    </xf>
    <xf numFmtId="0" fontId="0" fillId="2" borderId="9" xfId="0" applyFont="1" applyFill="1" applyBorder="1" applyAlignment="1">
      <alignment horizontal="center" wrapText="1"/>
    </xf>
    <xf numFmtId="0" fontId="0" fillId="0" borderId="10" xfId="0" applyBorder="1" applyAlignment="1">
      <alignment horizontal="center"/>
    </xf>
    <xf numFmtId="0" fontId="24" fillId="0" borderId="14" xfId="0" applyFont="1" applyBorder="1" applyAlignment="1" applyProtection="1">
      <protection locked="0"/>
    </xf>
    <xf numFmtId="0" fontId="9" fillId="3" borderId="29" xfId="0" applyFont="1" applyFill="1" applyBorder="1" applyAlignment="1">
      <alignment horizontal="center" wrapText="1"/>
    </xf>
    <xf numFmtId="0" fontId="0" fillId="3" borderId="30" xfId="0" applyFill="1" applyBorder="1" applyAlignment="1">
      <alignment horizontal="center" wrapText="1"/>
    </xf>
    <xf numFmtId="164" fontId="18" fillId="0" borderId="4" xfId="0" applyNumberFormat="1" applyFont="1" applyBorder="1" applyAlignment="1" applyProtection="1">
      <alignment horizontal="center" vertical="center"/>
      <protection hidden="1"/>
    </xf>
    <xf numFmtId="164" fontId="18" fillId="0" borderId="20" xfId="0" applyNumberFormat="1" applyFont="1" applyBorder="1" applyAlignment="1" applyProtection="1">
      <alignment horizontal="center" vertical="center"/>
      <protection hidden="1"/>
    </xf>
    <xf numFmtId="0" fontId="12" fillId="0" borderId="0" xfId="0" applyFont="1" applyAlignment="1">
      <alignment vertical="top" wrapText="1"/>
    </xf>
    <xf numFmtId="0" fontId="16" fillId="0" borderId="6" xfId="1" applyBorder="1" applyAlignment="1" applyProtection="1">
      <alignment vertical="top" wrapText="1"/>
    </xf>
    <xf numFmtId="0" fontId="0" fillId="0" borderId="0" xfId="0" applyAlignment="1" applyProtection="1">
      <alignment wrapText="1"/>
    </xf>
    <xf numFmtId="0" fontId="0" fillId="0" borderId="16" xfId="0" applyBorder="1" applyAlignment="1" applyProtection="1">
      <alignment wrapText="1"/>
    </xf>
    <xf numFmtId="0" fontId="0" fillId="0" borderId="0" xfId="0" applyAlignment="1"/>
    <xf numFmtId="14" fontId="14" fillId="0" borderId="14" xfId="0" applyNumberFormat="1" applyFont="1" applyBorder="1" applyAlignment="1" applyProtection="1">
      <alignment horizontal="center"/>
      <protection locked="0"/>
    </xf>
    <xf numFmtId="14" fontId="14" fillId="0" borderId="1" xfId="0" applyNumberFormat="1" applyFont="1" applyBorder="1" applyAlignment="1" applyProtection="1">
      <alignment horizontal="center"/>
      <protection locked="0"/>
    </xf>
    <xf numFmtId="14" fontId="14" fillId="0" borderId="0" xfId="0" applyNumberFormat="1" applyFont="1" applyBorder="1" applyAlignment="1" applyProtection="1">
      <alignment horizontal="center"/>
      <protection locked="0"/>
    </xf>
    <xf numFmtId="14" fontId="14" fillId="0" borderId="1" xfId="0" applyNumberFormat="1" applyFont="1" applyBorder="1" applyAlignment="1" applyProtection="1">
      <protection locked="0"/>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8" fillId="0" borderId="0" xfId="0" applyFont="1" applyAlignment="1">
      <alignment horizontal="left" wrapText="1"/>
    </xf>
    <xf numFmtId="0" fontId="0" fillId="0" borderId="6" xfId="0" applyBorder="1" applyAlignment="1">
      <alignment wrapText="1"/>
    </xf>
    <xf numFmtId="0" fontId="9" fillId="3" borderId="31" xfId="0" applyFont="1" applyFill="1" applyBorder="1" applyAlignment="1">
      <alignment horizontal="center" wrapText="1"/>
    </xf>
    <xf numFmtId="0" fontId="0" fillId="3" borderId="32" xfId="0" applyFill="1" applyBorder="1" applyAlignment="1">
      <alignment horizontal="center"/>
    </xf>
    <xf numFmtId="0" fontId="15" fillId="0" borderId="0" xfId="0" applyFont="1" applyAlignment="1">
      <alignment wrapText="1"/>
    </xf>
    <xf numFmtId="0" fontId="36" fillId="0" borderId="41" xfId="0" applyFont="1" applyBorder="1" applyAlignment="1" applyProtection="1">
      <alignment horizontal="center"/>
      <protection hidden="1"/>
    </xf>
    <xf numFmtId="0" fontId="36" fillId="0" borderId="42" xfId="0" applyFont="1" applyBorder="1" applyAlignment="1" applyProtection="1">
      <alignment horizontal="center"/>
      <protection hidden="1"/>
    </xf>
  </cellXfs>
  <cellStyles count="2">
    <cellStyle name="Hyperlink" xfId="1" builtinId="8"/>
    <cellStyle name="Normal" xfId="0" builtinId="0"/>
  </cellStyles>
  <dxfs count="47">
    <dxf>
      <font>
        <color theme="9" tint="-0.499984740745262"/>
      </font>
      <fill>
        <patternFill>
          <bgColor theme="9" tint="0.59996337778862885"/>
        </patternFill>
      </fill>
    </dxf>
    <dxf>
      <font>
        <color theme="0"/>
      </font>
      <fill>
        <patternFill>
          <bgColor rgb="FFC00000"/>
        </patternFill>
      </fill>
    </dxf>
    <dxf>
      <fill>
        <patternFill>
          <bgColor rgb="FFE3F0F1"/>
        </patternFill>
      </fill>
    </dxf>
    <dxf>
      <fill>
        <patternFill>
          <bgColor rgb="FFE3F0F1"/>
        </patternFill>
      </fill>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ont>
        <color theme="0"/>
      </font>
    </dxf>
    <dxf>
      <font>
        <color theme="0"/>
      </font>
    </dxf>
    <dxf>
      <font>
        <color theme="0"/>
      </font>
    </dxf>
    <dxf>
      <font>
        <b val="0"/>
        <i/>
        <color rgb="FFFF0000"/>
      </font>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ont>
        <b/>
        <i/>
        <color theme="0"/>
      </font>
      <fill>
        <patternFill>
          <bgColor rgb="FFFF0000"/>
        </patternFill>
      </fill>
    </dxf>
    <dxf>
      <font>
        <b/>
        <i/>
        <color theme="0"/>
      </font>
      <fill>
        <patternFill>
          <bgColor rgb="FFFF0000"/>
        </patternFill>
      </fill>
    </dxf>
    <dxf>
      <fill>
        <patternFill patternType="solid">
          <bgColor theme="7" tint="0.59996337778862885"/>
        </patternFill>
      </fill>
    </dxf>
    <dxf>
      <fill>
        <patternFill>
          <bgColor theme="7" tint="0.59996337778862885"/>
        </patternFill>
      </fill>
    </dxf>
    <dxf>
      <fill>
        <patternFill>
          <bgColor theme="7" tint="0.59996337778862885"/>
        </patternFill>
      </fill>
    </dxf>
    <dxf>
      <fill>
        <patternFill patternType="none">
          <bgColor auto="1"/>
        </patternFill>
      </fill>
    </dxf>
    <dxf>
      <fill>
        <patternFill patternType="solid">
          <bgColor theme="7" tint="0.59996337778862885"/>
        </patternFill>
      </fill>
    </dxf>
    <dxf>
      <fill>
        <patternFill patternType="solid">
          <bgColor theme="7" tint="0.59996337778862885"/>
        </patternFill>
      </fill>
    </dxf>
    <dxf>
      <fill>
        <patternFill patternType="none">
          <bgColor auto="1"/>
        </patternFill>
      </fill>
    </dxf>
    <dxf>
      <fill>
        <patternFill patternType="none">
          <bgColor auto="1"/>
        </patternFill>
      </fill>
    </dxf>
    <dxf>
      <fill>
        <patternFill>
          <bgColor rgb="FFE3F0F1"/>
        </patternFill>
      </fill>
    </dxf>
    <dxf>
      <fill>
        <patternFill>
          <bgColor rgb="FFE3F0F1"/>
        </patternFill>
      </fill>
    </dxf>
    <dxf>
      <fill>
        <patternFill>
          <bgColor rgb="FFE3F0F1"/>
        </patternFill>
      </fill>
    </dxf>
    <dxf>
      <fill>
        <patternFill>
          <bgColor rgb="FFE3F0F1"/>
        </patternFill>
      </fill>
    </dxf>
    <dxf>
      <font>
        <b val="0"/>
        <i/>
        <color rgb="FFFF0000"/>
      </font>
      <border>
        <left style="thin">
          <color rgb="FFFF0000"/>
        </left>
        <right style="thin">
          <color rgb="FFFF0000"/>
        </right>
        <top style="thin">
          <color rgb="FFFF0000"/>
        </top>
        <bottom style="thin">
          <color rgb="FFFF0000"/>
        </bottom>
        <vertical/>
        <horizontal/>
      </border>
    </dxf>
    <dxf>
      <fill>
        <patternFill patternType="gray125"/>
      </fill>
    </dxf>
    <dxf>
      <fill>
        <patternFill patternType="gray125"/>
      </fill>
    </dxf>
    <dxf>
      <font>
        <color theme="0"/>
      </font>
    </dxf>
    <dxf>
      <font>
        <color theme="0"/>
      </font>
    </dxf>
    <dxf>
      <font>
        <color theme="0"/>
      </font>
    </dxf>
    <dxf>
      <font>
        <b val="0"/>
        <i/>
        <color rgb="FFFF0000"/>
      </font>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ont>
        <b/>
        <i/>
        <color theme="0"/>
      </font>
      <fill>
        <patternFill>
          <bgColor rgb="FFFF0000"/>
        </patternFill>
      </fill>
    </dxf>
    <dxf>
      <font>
        <b/>
        <i/>
        <color theme="0"/>
      </font>
      <fill>
        <patternFill>
          <bgColor rgb="FFFF0000"/>
        </patternFill>
      </fill>
    </dxf>
    <dxf>
      <fill>
        <patternFill>
          <bgColor rgb="FFE3F0F1"/>
        </patternFill>
      </fill>
    </dxf>
    <dxf>
      <fill>
        <patternFill patternType="solid">
          <bgColor theme="7" tint="0.59996337778862885"/>
        </patternFill>
      </fill>
    </dxf>
    <dxf>
      <fill>
        <patternFill>
          <bgColor rgb="FFE3F0F1"/>
        </patternFill>
      </fill>
    </dxf>
    <dxf>
      <fill>
        <patternFill>
          <bgColor theme="7" tint="0.59996337778862885"/>
        </patternFill>
      </fill>
    </dxf>
    <dxf>
      <fill>
        <patternFill>
          <bgColor theme="7" tint="0.59996337778862885"/>
        </patternFill>
      </fill>
    </dxf>
    <dxf>
      <fill>
        <patternFill patternType="none">
          <bgColor auto="1"/>
        </patternFill>
      </fill>
    </dxf>
    <dxf>
      <fill>
        <patternFill patternType="solid">
          <bgColor theme="7" tint="0.59996337778862885"/>
        </patternFill>
      </fill>
    </dxf>
    <dxf>
      <fill>
        <patternFill patternType="solid">
          <bgColor theme="7" tint="0.59996337778862885"/>
        </patternFill>
      </fill>
    </dxf>
    <dxf>
      <fill>
        <patternFill>
          <bgColor rgb="FFE3F0F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241301</xdr:colOff>
      <xdr:row>2</xdr:row>
      <xdr:rowOff>238125</xdr:rowOff>
    </xdr:from>
    <xdr:to>
      <xdr:col>5</xdr:col>
      <xdr:colOff>470912</xdr:colOff>
      <xdr:row>7</xdr:row>
      <xdr:rowOff>32514</xdr:rowOff>
    </xdr:to>
    <xdr:pic>
      <xdr:nvPicPr>
        <xdr:cNvPr id="5" name="Picture 4">
          <a:extLst>
            <a:ext uri="{FF2B5EF4-FFF2-40B4-BE49-F238E27FC236}">
              <a16:creationId xmlns:a16="http://schemas.microsoft.com/office/drawing/2014/main" id="{A2D1E819-1853-43C9-BEA0-18FEA37150ED}"/>
            </a:ext>
          </a:extLst>
        </xdr:cNvPr>
        <xdr:cNvPicPr>
          <a:picLocks noChangeAspect="1"/>
        </xdr:cNvPicPr>
      </xdr:nvPicPr>
      <xdr:blipFill>
        <a:blip xmlns:r="http://schemas.openxmlformats.org/officeDocument/2006/relationships" r:embed="rId1"/>
        <a:stretch>
          <a:fillRect/>
        </a:stretch>
      </xdr:blipFill>
      <xdr:spPr>
        <a:xfrm>
          <a:off x="4746626" y="657225"/>
          <a:ext cx="1248786" cy="756414"/>
        </a:xfrm>
        <a:prstGeom prst="rect">
          <a:avLst/>
        </a:prstGeom>
      </xdr:spPr>
    </xdr:pic>
    <xdr:clientData/>
  </xdr:twoCellAnchor>
  <xdr:twoCellAnchor>
    <xdr:from>
      <xdr:col>0</xdr:col>
      <xdr:colOff>0</xdr:colOff>
      <xdr:row>37</xdr:row>
      <xdr:rowOff>142875</xdr:rowOff>
    </xdr:from>
    <xdr:to>
      <xdr:col>2</xdr:col>
      <xdr:colOff>539750</xdr:colOff>
      <xdr:row>37</xdr:row>
      <xdr:rowOff>150812</xdr:rowOff>
    </xdr:to>
    <xdr:cxnSp macro="">
      <xdr:nvCxnSpPr>
        <xdr:cNvPr id="6" name="Straight Connector 5">
          <a:extLst>
            <a:ext uri="{FF2B5EF4-FFF2-40B4-BE49-F238E27FC236}">
              <a16:creationId xmlns:a16="http://schemas.microsoft.com/office/drawing/2014/main" id="{8C236FDB-4553-479A-85BB-561008B56C1C}"/>
            </a:ext>
          </a:extLst>
        </xdr:cNvPr>
        <xdr:cNvCxnSpPr/>
      </xdr:nvCxnSpPr>
      <xdr:spPr>
        <a:xfrm>
          <a:off x="0" y="8029575"/>
          <a:ext cx="4225925" cy="7937"/>
        </a:xfrm>
        <a:prstGeom prst="line">
          <a:avLst/>
        </a:prstGeom>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261938</xdr:colOff>
      <xdr:row>37</xdr:row>
      <xdr:rowOff>166688</xdr:rowOff>
    </xdr:from>
    <xdr:to>
      <xdr:col>24</xdr:col>
      <xdr:colOff>15875</xdr:colOff>
      <xdr:row>37</xdr:row>
      <xdr:rowOff>174625</xdr:rowOff>
    </xdr:to>
    <xdr:cxnSp macro="">
      <xdr:nvCxnSpPr>
        <xdr:cNvPr id="7" name="Straight Connector 6">
          <a:extLst>
            <a:ext uri="{FF2B5EF4-FFF2-40B4-BE49-F238E27FC236}">
              <a16:creationId xmlns:a16="http://schemas.microsoft.com/office/drawing/2014/main" id="{00C52876-54AD-4C27-AA26-5035430DB7A9}"/>
            </a:ext>
          </a:extLst>
        </xdr:cNvPr>
        <xdr:cNvCxnSpPr/>
      </xdr:nvCxnSpPr>
      <xdr:spPr>
        <a:xfrm flipV="1">
          <a:off x="4767263" y="8053388"/>
          <a:ext cx="1573212" cy="7937"/>
        </a:xfrm>
        <a:prstGeom prst="line">
          <a:avLst/>
        </a:prstGeom>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47625</xdr:colOff>
      <xdr:row>0</xdr:row>
      <xdr:rowOff>38100</xdr:rowOff>
    </xdr:from>
    <xdr:to>
      <xdr:col>4</xdr:col>
      <xdr:colOff>170816</xdr:colOff>
      <xdr:row>3</xdr:row>
      <xdr:rowOff>135255</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47975" y="38100"/>
          <a:ext cx="8001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723900</xdr:colOff>
      <xdr:row>4</xdr:row>
      <xdr:rowOff>133350</xdr:rowOff>
    </xdr:from>
    <xdr:to>
      <xdr:col>4</xdr:col>
      <xdr:colOff>828675</xdr:colOff>
      <xdr:row>9</xdr:row>
      <xdr:rowOff>171450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828675" y="895350"/>
          <a:ext cx="5114925"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gn="ctr">
            <a:spcBef>
              <a:spcPts val="0"/>
            </a:spcBef>
            <a:spcAft>
              <a:spcPts val="0"/>
            </a:spcAft>
          </a:pPr>
          <a:r>
            <a:rPr lang="en-US" sz="1600" b="1">
              <a:effectLst/>
              <a:latin typeface="+mn-lt"/>
              <a:ea typeface="Times New Roman"/>
              <a:cs typeface="Arial"/>
            </a:rPr>
            <a:t>Housing and Homelessness Division</a:t>
          </a:r>
        </a:p>
        <a:p>
          <a:pPr marL="0" marR="0" algn="ctr">
            <a:spcBef>
              <a:spcPts val="0"/>
            </a:spcBef>
            <a:spcAft>
              <a:spcPts val="0"/>
            </a:spcAft>
          </a:pPr>
          <a:r>
            <a:rPr lang="en-US" sz="1600" b="1">
              <a:effectLst/>
              <a:latin typeface="+mn-lt"/>
              <a:ea typeface="Times New Roman"/>
              <a:cs typeface="Arial"/>
            </a:rPr>
            <a:t>Grant</a:t>
          </a:r>
          <a:r>
            <a:rPr lang="en-US" sz="1600" b="1" baseline="0">
              <a:effectLst/>
              <a:latin typeface="+mn-lt"/>
              <a:ea typeface="Times New Roman"/>
              <a:cs typeface="Arial"/>
            </a:rPr>
            <a:t> R</a:t>
          </a:r>
          <a:r>
            <a:rPr lang="en-US" sz="1600" b="1">
              <a:effectLst/>
              <a:latin typeface="+mn-lt"/>
              <a:ea typeface="Times New Roman"/>
              <a:cs typeface="Arial"/>
            </a:rPr>
            <a:t>eimbursement Request</a:t>
          </a:r>
          <a:endParaRPr lang="en-US" sz="1600">
            <a:effectLst/>
            <a:latin typeface="+mn-lt"/>
            <a:ea typeface="Times New Roman"/>
            <a:cs typeface="Times New Roman"/>
          </a:endParaRPr>
        </a:p>
        <a:p>
          <a:pPr algn="ctr"/>
          <a:r>
            <a:rPr lang="en-US" sz="1600" b="1">
              <a:effectLst/>
              <a:latin typeface="+mn-lt"/>
              <a:ea typeface="Times New Roman"/>
            </a:rPr>
            <a:t>Summary Statement of Expenses</a:t>
          </a:r>
          <a:endParaRPr lang="en-US" sz="1600">
            <a:latin typeface="+mn-lt"/>
          </a:endParaRPr>
        </a:p>
      </xdr:txBody>
    </xdr:sp>
    <xdr:clientData/>
  </xdr:twoCellAnchor>
  <xdr:twoCellAnchor editAs="oneCell">
    <xdr:from>
      <xdr:col>1</xdr:col>
      <xdr:colOff>142875</xdr:colOff>
      <xdr:row>0</xdr:row>
      <xdr:rowOff>76200</xdr:rowOff>
    </xdr:from>
    <xdr:to>
      <xdr:col>1</xdr:col>
      <xdr:colOff>1282065</xdr:colOff>
      <xdr:row>4</xdr:row>
      <xdr:rowOff>180975</xdr:rowOff>
    </xdr:to>
    <xdr:pic>
      <xdr:nvPicPr>
        <xdr:cNvPr id="3" name="Picture 2" descr="Official logo">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76200"/>
          <a:ext cx="1139190" cy="866775"/>
        </a:xfrm>
        <a:prstGeom prst="rect">
          <a:avLst/>
        </a:prstGeom>
        <a:noFill/>
      </xdr:spPr>
    </xdr:pic>
    <xdr:clientData/>
  </xdr:twoCellAnchor>
  <xdr:twoCellAnchor>
    <xdr:from>
      <xdr:col>1</xdr:col>
      <xdr:colOff>1476375</xdr:colOff>
      <xdr:row>1</xdr:row>
      <xdr:rowOff>66674</xdr:rowOff>
    </xdr:from>
    <xdr:to>
      <xdr:col>4</xdr:col>
      <xdr:colOff>1143001</xdr:colOff>
      <xdr:row>6</xdr:row>
      <xdr:rowOff>38099</xdr:rowOff>
    </xdr:to>
    <xdr:sp macro="" textlink="">
      <xdr:nvSpPr>
        <xdr:cNvPr id="4" name="Text Box 9">
          <a:extLst>
            <a:ext uri="{FF2B5EF4-FFF2-40B4-BE49-F238E27FC236}">
              <a16:creationId xmlns:a16="http://schemas.microsoft.com/office/drawing/2014/main" id="{00000000-0008-0000-0300-000004000000}"/>
            </a:ext>
          </a:extLst>
        </xdr:cNvPr>
        <xdr:cNvSpPr txBox="1">
          <a:spLocks noChangeArrowheads="1"/>
        </xdr:cNvSpPr>
      </xdr:nvSpPr>
      <xdr:spPr bwMode="auto">
        <a:xfrm>
          <a:off x="1581150" y="257174"/>
          <a:ext cx="4676776"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marL="0" marR="0" lvl="0">
            <a:spcBef>
              <a:spcPts val="0"/>
            </a:spcBef>
            <a:spcAft>
              <a:spcPts val="0"/>
            </a:spcAft>
            <a:tabLst>
              <a:tab pos="2743200" algn="ctr"/>
              <a:tab pos="5486400" algn="r"/>
              <a:tab pos="1485900" algn="l"/>
              <a:tab pos="2743200" algn="ctr"/>
              <a:tab pos="6400800" algn="r"/>
            </a:tabLst>
          </a:pPr>
          <a:r>
            <a:rPr lang="en-US" sz="2000">
              <a:effectLst/>
              <a:latin typeface="Calibri"/>
              <a:ea typeface="Times New Roman"/>
              <a:cs typeface="Calibri"/>
            </a:rPr>
            <a:t>Department</a:t>
          </a:r>
          <a:r>
            <a:rPr lang="en-US" sz="2000" baseline="0">
              <a:effectLst/>
              <a:latin typeface="Calibri"/>
              <a:ea typeface="Times New Roman"/>
              <a:cs typeface="Calibri"/>
            </a:rPr>
            <a:t> of Human Services     </a:t>
          </a:r>
          <a:r>
            <a:rPr lang="en-US" sz="2000">
              <a:effectLst/>
              <a:latin typeface="Calibri"/>
              <a:ea typeface="Times New Roman"/>
              <a:cs typeface="Calibri"/>
            </a:rPr>
            <a:t>           </a:t>
          </a:r>
          <a:endParaRPr lang="en-US" sz="1200" b="0" baseline="0">
            <a:effectLst/>
            <a:latin typeface="Arial"/>
            <a:ea typeface="Times New Roman"/>
            <a:cs typeface="Times New Roman"/>
          </a:endParaRPr>
        </a:p>
        <a:p>
          <a:pPr marL="0" marR="0" lvl="0">
            <a:spcBef>
              <a:spcPts val="0"/>
            </a:spcBef>
            <a:spcAft>
              <a:spcPts val="0"/>
            </a:spcAft>
            <a:tabLst>
              <a:tab pos="2743200" algn="ctr"/>
              <a:tab pos="5486400" algn="r"/>
              <a:tab pos="1485900" algn="l"/>
              <a:tab pos="2743200" algn="ctr"/>
              <a:tab pos="6400800" algn="r"/>
            </a:tabLst>
          </a:pPr>
          <a:r>
            <a:rPr lang="en-US" sz="1200" b="0" baseline="0">
              <a:effectLst/>
              <a:latin typeface="Arial"/>
              <a:ea typeface="Times New Roman"/>
              <a:cs typeface="Times New Roman"/>
            </a:rPr>
            <a:t>	                                                                                  </a:t>
          </a:r>
          <a:endParaRPr lang="en-US" sz="1200">
            <a:effectLst/>
            <a:latin typeface="Arial"/>
            <a:ea typeface="Times New Roman"/>
            <a:cs typeface="Times New Roman"/>
          </a:endParaRPr>
        </a:p>
        <a:p>
          <a:pPr marL="0" marR="0">
            <a:spcBef>
              <a:spcPts val="0"/>
            </a:spcBef>
            <a:spcAft>
              <a:spcPts val="0"/>
            </a:spcAft>
            <a:tabLst>
              <a:tab pos="2743200" algn="ctr"/>
              <a:tab pos="5486400" algn="r"/>
              <a:tab pos="1485900" algn="l"/>
              <a:tab pos="2743200" algn="ctr"/>
              <a:tab pos="6400800" algn="r"/>
            </a:tabLst>
          </a:pPr>
          <a:r>
            <a:rPr lang="en-US" sz="1000" b="1">
              <a:effectLst/>
              <a:latin typeface="Calibri"/>
              <a:ea typeface="Times New Roman"/>
              <a:cs typeface="Calibri"/>
            </a:rPr>
            <a:t>	                                              </a:t>
          </a:r>
          <a:endParaRPr lang="en-US" sz="1200">
            <a:effectLst/>
            <a:latin typeface="Arial"/>
            <a:ea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47625</xdr:colOff>
      <xdr:row>0</xdr:row>
      <xdr:rowOff>38100</xdr:rowOff>
    </xdr:from>
    <xdr:to>
      <xdr:col>4</xdr:col>
      <xdr:colOff>170816</xdr:colOff>
      <xdr:row>3</xdr:row>
      <xdr:rowOff>135255</xdr:rowOff>
    </xdr:to>
    <xdr:pic>
      <xdr:nvPicPr>
        <xdr:cNvPr id="2" name="Picture 5" descr="Largelogotrans">
          <a:extLst>
            <a:ext uri="{FF2B5EF4-FFF2-40B4-BE49-F238E27FC236}">
              <a16:creationId xmlns:a16="http://schemas.microsoft.com/office/drawing/2014/main" id="{81795258-500F-4F4E-8C1B-9398E63F29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95775" y="38100"/>
          <a:ext cx="799466" cy="706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723900</xdr:colOff>
      <xdr:row>4</xdr:row>
      <xdr:rowOff>133350</xdr:rowOff>
    </xdr:from>
    <xdr:to>
      <xdr:col>4</xdr:col>
      <xdr:colOff>828675</xdr:colOff>
      <xdr:row>9</xdr:row>
      <xdr:rowOff>171450</xdr:rowOff>
    </xdr:to>
    <xdr:sp macro="" textlink="">
      <xdr:nvSpPr>
        <xdr:cNvPr id="2" name="TextBox 1">
          <a:extLst>
            <a:ext uri="{FF2B5EF4-FFF2-40B4-BE49-F238E27FC236}">
              <a16:creationId xmlns:a16="http://schemas.microsoft.com/office/drawing/2014/main" id="{97ED4E95-2F57-4F24-9A5B-6E1A417EC625}"/>
            </a:ext>
          </a:extLst>
        </xdr:cNvPr>
        <xdr:cNvSpPr txBox="1"/>
      </xdr:nvSpPr>
      <xdr:spPr>
        <a:xfrm>
          <a:off x="828675" y="895350"/>
          <a:ext cx="5715000"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gn="ctr">
            <a:spcBef>
              <a:spcPts val="0"/>
            </a:spcBef>
            <a:spcAft>
              <a:spcPts val="0"/>
            </a:spcAft>
          </a:pPr>
          <a:r>
            <a:rPr lang="en-US" sz="1600" b="1">
              <a:effectLst/>
              <a:latin typeface="+mn-lt"/>
              <a:ea typeface="Times New Roman"/>
              <a:cs typeface="Arial"/>
            </a:rPr>
            <a:t>Housing and Homelessness Division</a:t>
          </a:r>
        </a:p>
        <a:p>
          <a:pPr marL="0" marR="0" algn="ctr">
            <a:spcBef>
              <a:spcPts val="0"/>
            </a:spcBef>
            <a:spcAft>
              <a:spcPts val="0"/>
            </a:spcAft>
          </a:pPr>
          <a:r>
            <a:rPr lang="en-US" sz="1600" b="1">
              <a:effectLst/>
              <a:latin typeface="+mn-lt"/>
              <a:ea typeface="Times New Roman"/>
              <a:cs typeface="Arial"/>
            </a:rPr>
            <a:t>Grant</a:t>
          </a:r>
          <a:r>
            <a:rPr lang="en-US" sz="1600" b="1" baseline="0">
              <a:effectLst/>
              <a:latin typeface="+mn-lt"/>
              <a:ea typeface="Times New Roman"/>
              <a:cs typeface="Arial"/>
            </a:rPr>
            <a:t> R</a:t>
          </a:r>
          <a:r>
            <a:rPr lang="en-US" sz="1600" b="1">
              <a:effectLst/>
              <a:latin typeface="+mn-lt"/>
              <a:ea typeface="Times New Roman"/>
              <a:cs typeface="Arial"/>
            </a:rPr>
            <a:t>eimbursement Request</a:t>
          </a:r>
          <a:endParaRPr lang="en-US" sz="1600">
            <a:effectLst/>
            <a:latin typeface="+mn-lt"/>
            <a:ea typeface="Times New Roman"/>
            <a:cs typeface="Times New Roman"/>
          </a:endParaRPr>
        </a:p>
        <a:p>
          <a:pPr algn="ctr"/>
          <a:r>
            <a:rPr lang="en-US" sz="1600" b="1">
              <a:effectLst/>
              <a:latin typeface="+mn-lt"/>
              <a:ea typeface="Times New Roman"/>
            </a:rPr>
            <a:t>Summary Statement of Expenses</a:t>
          </a:r>
          <a:endParaRPr lang="en-US" sz="1600">
            <a:latin typeface="+mn-lt"/>
          </a:endParaRPr>
        </a:p>
      </xdr:txBody>
    </xdr:sp>
    <xdr:clientData/>
  </xdr:twoCellAnchor>
  <xdr:twoCellAnchor editAs="oneCell">
    <xdr:from>
      <xdr:col>1</xdr:col>
      <xdr:colOff>142875</xdr:colOff>
      <xdr:row>0</xdr:row>
      <xdr:rowOff>76200</xdr:rowOff>
    </xdr:from>
    <xdr:to>
      <xdr:col>1</xdr:col>
      <xdr:colOff>1282065</xdr:colOff>
      <xdr:row>4</xdr:row>
      <xdr:rowOff>180975</xdr:rowOff>
    </xdr:to>
    <xdr:pic>
      <xdr:nvPicPr>
        <xdr:cNvPr id="3" name="Picture 2" descr="Official logo">
          <a:extLst>
            <a:ext uri="{FF2B5EF4-FFF2-40B4-BE49-F238E27FC236}">
              <a16:creationId xmlns:a16="http://schemas.microsoft.com/office/drawing/2014/main" id="{C41A1CD2-5849-4B4B-9D50-1B51D21721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76200"/>
          <a:ext cx="1139190" cy="866775"/>
        </a:xfrm>
        <a:prstGeom prst="rect">
          <a:avLst/>
        </a:prstGeom>
        <a:noFill/>
      </xdr:spPr>
    </xdr:pic>
    <xdr:clientData/>
  </xdr:twoCellAnchor>
  <xdr:twoCellAnchor>
    <xdr:from>
      <xdr:col>1</xdr:col>
      <xdr:colOff>1476375</xdr:colOff>
      <xdr:row>1</xdr:row>
      <xdr:rowOff>66674</xdr:rowOff>
    </xdr:from>
    <xdr:to>
      <xdr:col>4</xdr:col>
      <xdr:colOff>1143001</xdr:colOff>
      <xdr:row>6</xdr:row>
      <xdr:rowOff>38099</xdr:rowOff>
    </xdr:to>
    <xdr:sp macro="" textlink="">
      <xdr:nvSpPr>
        <xdr:cNvPr id="4" name="Text Box 9">
          <a:extLst>
            <a:ext uri="{FF2B5EF4-FFF2-40B4-BE49-F238E27FC236}">
              <a16:creationId xmlns:a16="http://schemas.microsoft.com/office/drawing/2014/main" id="{829DD024-31D0-4486-8485-4DC8B3E093AB}"/>
            </a:ext>
          </a:extLst>
        </xdr:cNvPr>
        <xdr:cNvSpPr txBox="1">
          <a:spLocks noChangeArrowheads="1"/>
        </xdr:cNvSpPr>
      </xdr:nvSpPr>
      <xdr:spPr bwMode="auto">
        <a:xfrm>
          <a:off x="1581150" y="257174"/>
          <a:ext cx="5276851"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marL="0" marR="0" lvl="0">
            <a:spcBef>
              <a:spcPts val="0"/>
            </a:spcBef>
            <a:spcAft>
              <a:spcPts val="0"/>
            </a:spcAft>
            <a:tabLst>
              <a:tab pos="2743200" algn="ctr"/>
              <a:tab pos="5486400" algn="r"/>
              <a:tab pos="1485900" algn="l"/>
              <a:tab pos="2743200" algn="ctr"/>
              <a:tab pos="6400800" algn="r"/>
            </a:tabLst>
          </a:pPr>
          <a:r>
            <a:rPr lang="en-US" sz="2000">
              <a:effectLst/>
              <a:latin typeface="Calibri"/>
              <a:ea typeface="Times New Roman"/>
              <a:cs typeface="Calibri"/>
            </a:rPr>
            <a:t>Department</a:t>
          </a:r>
          <a:r>
            <a:rPr lang="en-US" sz="2000" baseline="0">
              <a:effectLst/>
              <a:latin typeface="Calibri"/>
              <a:ea typeface="Times New Roman"/>
              <a:cs typeface="Calibri"/>
            </a:rPr>
            <a:t> of Human Services     </a:t>
          </a:r>
          <a:r>
            <a:rPr lang="en-US" sz="2000">
              <a:effectLst/>
              <a:latin typeface="Calibri"/>
              <a:ea typeface="Times New Roman"/>
              <a:cs typeface="Calibri"/>
            </a:rPr>
            <a:t>           </a:t>
          </a:r>
          <a:endParaRPr lang="en-US" sz="1200" b="0" baseline="0">
            <a:effectLst/>
            <a:latin typeface="Arial"/>
            <a:ea typeface="Times New Roman"/>
            <a:cs typeface="Times New Roman"/>
          </a:endParaRPr>
        </a:p>
        <a:p>
          <a:pPr marL="0" marR="0" lvl="0">
            <a:spcBef>
              <a:spcPts val="0"/>
            </a:spcBef>
            <a:spcAft>
              <a:spcPts val="0"/>
            </a:spcAft>
            <a:tabLst>
              <a:tab pos="2743200" algn="ctr"/>
              <a:tab pos="5486400" algn="r"/>
              <a:tab pos="1485900" algn="l"/>
              <a:tab pos="2743200" algn="ctr"/>
              <a:tab pos="6400800" algn="r"/>
            </a:tabLst>
          </a:pPr>
          <a:r>
            <a:rPr lang="en-US" sz="1200" b="0" baseline="0">
              <a:effectLst/>
              <a:latin typeface="Arial"/>
              <a:ea typeface="Times New Roman"/>
              <a:cs typeface="Times New Roman"/>
            </a:rPr>
            <a:t>	                                                                                  </a:t>
          </a:r>
          <a:endParaRPr lang="en-US" sz="1200">
            <a:effectLst/>
            <a:latin typeface="Arial"/>
            <a:ea typeface="Times New Roman"/>
            <a:cs typeface="Times New Roman"/>
          </a:endParaRPr>
        </a:p>
        <a:p>
          <a:pPr marL="0" marR="0">
            <a:spcBef>
              <a:spcPts val="0"/>
            </a:spcBef>
            <a:spcAft>
              <a:spcPts val="0"/>
            </a:spcAft>
            <a:tabLst>
              <a:tab pos="2743200" algn="ctr"/>
              <a:tab pos="5486400" algn="r"/>
              <a:tab pos="1485900" algn="l"/>
              <a:tab pos="2743200" algn="ctr"/>
              <a:tab pos="6400800" algn="r"/>
            </a:tabLst>
          </a:pPr>
          <a:r>
            <a:rPr lang="en-US" sz="1000" b="1">
              <a:effectLst/>
              <a:latin typeface="Calibri"/>
              <a:ea typeface="Times New Roman"/>
              <a:cs typeface="Calibri"/>
            </a:rPr>
            <a:t>	                                              </a:t>
          </a:r>
          <a:endParaRPr lang="en-US" sz="1200">
            <a:effectLst/>
            <a:latin typeface="Arial"/>
            <a:ea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www.kitsapgov.com/hs/Pages/HH-Grant-Recipients-page.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https://www.kitsapgov.com/hs/Pages/HH-Grant-Recipients-page.aspx"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6214-1952-4323-A892-26DACC6023C2}">
  <sheetPr codeName="Sheet4">
    <pageSetUpPr fitToPage="1"/>
  </sheetPr>
  <dimension ref="A1:Z41"/>
  <sheetViews>
    <sheetView zoomScaleNormal="100" workbookViewId="0">
      <selection activeCell="B22" sqref="B22:C22"/>
    </sheetView>
  </sheetViews>
  <sheetFormatPr defaultColWidth="14.42578125" defaultRowHeight="15.75" customHeight="1" x14ac:dyDescent="0.25"/>
  <cols>
    <col min="1" max="1" width="29.28515625" customWidth="1"/>
    <col min="2" max="2" width="27.7109375" customWidth="1"/>
    <col min="3" max="3" width="12.28515625" customWidth="1"/>
    <col min="4" max="4" width="11.7109375" customWidth="1"/>
    <col min="5" max="5" width="3.5703125" customWidth="1"/>
    <col min="6" max="6" width="12" customWidth="1"/>
    <col min="7" max="7" width="7.140625" hidden="1" customWidth="1"/>
    <col min="8" max="24" width="0" hidden="1" customWidth="1"/>
    <col min="30" max="30" width="18.5703125" customWidth="1"/>
  </cols>
  <sheetData>
    <row r="1" spans="1:26" ht="17.100000000000001" customHeight="1" x14ac:dyDescent="0.25">
      <c r="A1" s="183" t="s">
        <v>326</v>
      </c>
      <c r="B1" s="183"/>
      <c r="C1" s="183"/>
      <c r="D1" s="183"/>
      <c r="E1" s="183"/>
      <c r="F1" s="183"/>
      <c r="G1" s="183"/>
    </row>
    <row r="2" spans="1:26" ht="17.100000000000001" customHeight="1" x14ac:dyDescent="0.25">
      <c r="A2" s="103"/>
      <c r="B2" s="103"/>
      <c r="C2" s="103"/>
      <c r="D2" s="103"/>
      <c r="E2" s="103"/>
      <c r="F2" s="103"/>
      <c r="G2" s="103"/>
    </row>
    <row r="3" spans="1:26" s="108" customFormat="1" ht="29.1" customHeight="1" x14ac:dyDescent="0.35">
      <c r="A3" s="104" t="s">
        <v>327</v>
      </c>
      <c r="B3" s="105"/>
      <c r="C3" s="106" t="s">
        <v>328</v>
      </c>
      <c r="D3" s="184"/>
      <c r="E3" s="185"/>
      <c r="F3" s="185"/>
      <c r="G3" s="107"/>
      <c r="Y3" s="109"/>
    </row>
    <row r="4" spans="1:26" ht="5.25" customHeight="1" x14ac:dyDescent="0.4">
      <c r="A4" s="186"/>
      <c r="B4" s="186"/>
      <c r="C4" s="110"/>
      <c r="D4" s="185"/>
      <c r="E4" s="185"/>
      <c r="F4" s="185"/>
      <c r="G4" s="111"/>
    </row>
    <row r="5" spans="1:26" ht="11.1" customHeight="1" x14ac:dyDescent="0.25">
      <c r="A5" s="112" t="s">
        <v>329</v>
      </c>
      <c r="B5" s="13"/>
      <c r="C5" s="113"/>
      <c r="D5" s="13"/>
      <c r="E5" s="13"/>
      <c r="F5" s="13"/>
      <c r="G5" s="111"/>
      <c r="Z5" s="114"/>
    </row>
    <row r="6" spans="1:26" ht="15.95" customHeight="1" x14ac:dyDescent="0.25">
      <c r="A6" s="146" t="str">
        <f>'export-RR'!$E$9&amp;" KC-"&amp;'export-RR'!$C$9</f>
        <v xml:space="preserve"> KC-</v>
      </c>
      <c r="B6" s="13"/>
      <c r="C6" s="111"/>
      <c r="D6" s="13"/>
      <c r="E6" s="13"/>
      <c r="F6" s="13"/>
      <c r="G6" s="111"/>
      <c r="Z6" s="114"/>
    </row>
    <row r="7" spans="1:26" ht="15.95" customHeight="1" x14ac:dyDescent="0.25">
      <c r="A7" s="13"/>
      <c r="B7" s="13"/>
      <c r="C7" s="115"/>
      <c r="D7" s="13"/>
      <c r="E7" s="13"/>
      <c r="F7" s="13"/>
      <c r="G7" s="115"/>
    </row>
    <row r="8" spans="1:26" ht="12.95" customHeight="1" x14ac:dyDescent="0.25">
      <c r="A8" s="116" t="s">
        <v>330</v>
      </c>
      <c r="B8" s="117"/>
      <c r="C8" s="116" t="s">
        <v>331</v>
      </c>
      <c r="G8" s="115"/>
      <c r="Y8" s="114"/>
    </row>
    <row r="9" spans="1:26" ht="16.5" customHeight="1" x14ac:dyDescent="0.25">
      <c r="A9" s="118" t="s">
        <v>332</v>
      </c>
      <c r="C9" s="192">
        <f>'export-RR'!$J$4</f>
        <v>0</v>
      </c>
      <c r="D9" s="176"/>
      <c r="E9" s="176"/>
      <c r="F9" s="176"/>
      <c r="G9" s="111"/>
      <c r="Y9" s="58"/>
      <c r="Z9" s="150"/>
    </row>
    <row r="10" spans="1:26" ht="13.5" customHeight="1" x14ac:dyDescent="0.25">
      <c r="A10" s="114" t="s">
        <v>407</v>
      </c>
      <c r="C10" s="175"/>
      <c r="D10" s="176"/>
      <c r="E10" s="176"/>
      <c r="F10" s="176"/>
      <c r="G10" s="111"/>
      <c r="Y10" s="58"/>
      <c r="Z10" s="151"/>
    </row>
    <row r="11" spans="1:26" ht="16.5" customHeight="1" x14ac:dyDescent="0.25">
      <c r="A11" s="147" t="s">
        <v>379</v>
      </c>
      <c r="C11" s="175" t="str">
        <f>IF('export-RR'!$J$8="","",'export-RR'!$J$8)</f>
        <v/>
      </c>
      <c r="D11" s="175"/>
      <c r="E11" s="175"/>
      <c r="F11" s="175"/>
      <c r="G11" s="111"/>
      <c r="Y11" s="58"/>
      <c r="Z11" s="152"/>
    </row>
    <row r="12" spans="1:26" ht="15.95" customHeight="1" x14ac:dyDescent="0.25">
      <c r="A12" s="121" t="s">
        <v>4</v>
      </c>
      <c r="C12" s="190" t="str">
        <f>IF('export-RR'!$J$10="","",'export-RR'!$J$10)</f>
        <v/>
      </c>
      <c r="D12" s="191"/>
      <c r="E12" s="191"/>
      <c r="F12" s="191"/>
      <c r="G12" s="111"/>
      <c r="Y12" s="58"/>
      <c r="Z12" s="58"/>
    </row>
    <row r="13" spans="1:26" ht="15.95" customHeight="1" x14ac:dyDescent="0.25">
      <c r="A13" s="122"/>
      <c r="C13" s="175" t="str">
        <f>IF('export-RR'!$J$12="","",'export-RR'!$J$12)</f>
        <v/>
      </c>
      <c r="D13" s="191"/>
      <c r="E13" s="191"/>
      <c r="F13" s="191"/>
      <c r="G13" s="111"/>
      <c r="Y13" s="58"/>
      <c r="Z13" s="58"/>
    </row>
    <row r="14" spans="1:26" ht="15.95" customHeight="1" x14ac:dyDescent="0.25">
      <c r="C14" s="175" t="str">
        <f>IF(Summary!J11=0,"",Summary!J11)</f>
        <v/>
      </c>
      <c r="D14" s="191"/>
      <c r="E14" s="191"/>
      <c r="F14" s="191"/>
      <c r="G14" s="111"/>
    </row>
    <row r="15" spans="1:26" ht="6.75" customHeight="1" x14ac:dyDescent="0.25">
      <c r="B15" s="119"/>
      <c r="C15" s="119"/>
      <c r="D15" s="119"/>
      <c r="E15" s="119"/>
      <c r="F15" s="119"/>
      <c r="G15" s="111"/>
    </row>
    <row r="16" spans="1:26" s="13" customFormat="1" ht="21" customHeight="1" thickBot="1" x14ac:dyDescent="0.25">
      <c r="A16" s="187" t="s">
        <v>333</v>
      </c>
      <c r="B16" s="188"/>
      <c r="C16" s="123"/>
      <c r="D16" s="189"/>
      <c r="E16" s="188"/>
      <c r="F16" s="123" t="s">
        <v>334</v>
      </c>
      <c r="G16" s="115"/>
    </row>
    <row r="17" spans="1:7" ht="6" customHeight="1" x14ac:dyDescent="0.5">
      <c r="B17" s="179"/>
      <c r="C17" s="180"/>
      <c r="D17" s="180"/>
      <c r="E17" s="180"/>
      <c r="F17" s="180"/>
      <c r="G17" s="115"/>
    </row>
    <row r="18" spans="1:7" ht="26.1" customHeight="1" x14ac:dyDescent="0.25">
      <c r="A18" s="157" t="str">
        <f>dropdown!AC22</f>
        <v/>
      </c>
      <c r="B18" s="181" t="str">
        <f>IF(A18="","","KC-"&amp;'export-RR'!$C$9&amp;"   "&amp;TEXT('export-RR'!H$14,"mm/dd/yyyy")&amp;" - "&amp;TEXT('export-RR'!L$14,"mm/dd/yyyy"))</f>
        <v/>
      </c>
      <c r="C18" s="182"/>
      <c r="D18" s="177"/>
      <c r="E18" s="178"/>
      <c r="F18" s="124" t="str">
        <f>IF(A18="","",dropdown!AD22)</f>
        <v/>
      </c>
      <c r="G18" s="115"/>
    </row>
    <row r="19" spans="1:7" ht="26.1" customHeight="1" x14ac:dyDescent="0.25">
      <c r="A19" s="171" t="str">
        <f>dropdown!AC23</f>
        <v/>
      </c>
      <c r="B19" s="181" t="str">
        <f>IF(A19="","","KC-"&amp;'export-RR'!$C$9&amp;"   "&amp;TEXT('export-RR'!H$14,"mm/dd/yyyy")&amp;" - "&amp;TEXT('export-RR'!L$14,"mm/dd/yyyy"))</f>
        <v/>
      </c>
      <c r="C19" s="182"/>
      <c r="D19" s="177"/>
      <c r="E19" s="178"/>
      <c r="F19" s="124" t="str">
        <f>IF(A19="","",dropdown!AD23)</f>
        <v/>
      </c>
      <c r="G19" s="125"/>
    </row>
    <row r="20" spans="1:7" ht="26.1" customHeight="1" x14ac:dyDescent="0.25">
      <c r="A20" s="171" t="str">
        <f>dropdown!AC24</f>
        <v/>
      </c>
      <c r="B20" s="181" t="str">
        <f>IF(A20="","","KC-"&amp;'export-RR'!$C$9&amp;"   "&amp;TEXT('export-RR'!H$14,"mm/dd/yyyy")&amp;" - "&amp;TEXT('export-RR'!L$14,"mm/dd/yyyy"))</f>
        <v/>
      </c>
      <c r="C20" s="182"/>
      <c r="D20" s="177"/>
      <c r="E20" s="178"/>
      <c r="F20" s="124" t="str">
        <f>IF(A20="","",dropdown!AD24)</f>
        <v/>
      </c>
      <c r="G20" s="115"/>
    </row>
    <row r="21" spans="1:7" ht="26.1" customHeight="1" x14ac:dyDescent="0.25">
      <c r="A21" s="171" t="str">
        <f>dropdown!AC25</f>
        <v/>
      </c>
      <c r="B21" s="181" t="str">
        <f>IF(A21="","","KC-"&amp;'export-RR'!$C$9&amp;"   "&amp;TEXT('export-RR'!H$14,"mm/dd/yyyy")&amp;" - "&amp;TEXT('export-RR'!L$14,"mm/dd/yyyy"))</f>
        <v/>
      </c>
      <c r="C21" s="182"/>
      <c r="D21" s="177"/>
      <c r="E21" s="178"/>
      <c r="F21" s="124" t="str">
        <f>IF(A21="","",dropdown!AD25)</f>
        <v/>
      </c>
      <c r="G21" s="115"/>
    </row>
    <row r="22" spans="1:7" ht="26.1" customHeight="1" x14ac:dyDescent="0.25">
      <c r="A22" s="171" t="str">
        <f>dropdown!AC26</f>
        <v/>
      </c>
      <c r="B22" s="181" t="str">
        <f>IF(A22="","","KC-"&amp;'export-RR'!$C$9&amp;"   "&amp;TEXT('export-RR'!H$14,"mm/dd/yyyy")&amp;" - "&amp;TEXT('export-RR'!L$14,"mm/dd/yyyy"))</f>
        <v/>
      </c>
      <c r="C22" s="182"/>
      <c r="D22" s="177"/>
      <c r="E22" s="178"/>
      <c r="F22" s="124" t="str">
        <f>IF(A22="","",dropdown!AD26)</f>
        <v/>
      </c>
      <c r="G22" s="115"/>
    </row>
    <row r="23" spans="1:7" ht="26.1" customHeight="1" x14ac:dyDescent="0.25">
      <c r="A23" s="171" t="str">
        <f>dropdown!AC27</f>
        <v/>
      </c>
      <c r="B23" s="181" t="str">
        <f>IF(A23="","","KC-"&amp;'export-RR'!$C$9&amp;"   "&amp;TEXT('export-RR'!H$14,"mm/dd/yyyy")&amp;" - "&amp;TEXT('export-RR'!L$14,"mm/dd/yyyy"))</f>
        <v/>
      </c>
      <c r="C23" s="182"/>
      <c r="D23" s="177"/>
      <c r="E23" s="178"/>
      <c r="F23" s="124" t="str">
        <f>IF(A23="","",dropdown!AD27)</f>
        <v/>
      </c>
      <c r="G23" s="115"/>
    </row>
    <row r="24" spans="1:7" ht="26.1" customHeight="1" x14ac:dyDescent="0.25">
      <c r="A24" s="171" t="str">
        <f>dropdown!AC28</f>
        <v/>
      </c>
      <c r="B24" s="181" t="str">
        <f>IF(A24="","","KC-"&amp;'export-RR'!$C$9&amp;"   "&amp;TEXT('export-RR'!H$14,"mm/dd/yyyy")&amp;" - "&amp;TEXT('export-RR'!L$14,"mm/dd/yyyy"))</f>
        <v/>
      </c>
      <c r="C24" s="182"/>
      <c r="D24" s="177"/>
      <c r="E24" s="178"/>
      <c r="F24" s="124" t="str">
        <f>IF(A24="","",dropdown!AD28)</f>
        <v/>
      </c>
      <c r="G24" s="115"/>
    </row>
    <row r="25" spans="1:7" ht="23.25" customHeight="1" x14ac:dyDescent="0.25">
      <c r="A25" s="171" t="str">
        <f>dropdown!AC29</f>
        <v/>
      </c>
      <c r="B25" s="181" t="str">
        <f>IF(A25="","","KC-"&amp;'export-RR'!$C$9&amp;"   "&amp;TEXT('export-RR'!H$14,"mm/dd/yyyy")&amp;" - "&amp;TEXT('export-RR'!L$14,"mm/dd/yyyy"))</f>
        <v/>
      </c>
      <c r="C25" s="182"/>
      <c r="D25" s="177"/>
      <c r="E25" s="178"/>
      <c r="F25" s="124" t="str">
        <f>IF(A25="","",dropdown!AD29)</f>
        <v/>
      </c>
      <c r="G25" s="115"/>
    </row>
    <row r="26" spans="1:7" ht="23.25" customHeight="1" x14ac:dyDescent="0.25">
      <c r="A26" s="171" t="str">
        <f>dropdown!AC30</f>
        <v/>
      </c>
      <c r="B26" s="181" t="str">
        <f>IF(A26="","","KC-"&amp;'export-RR'!$C$9&amp;"   "&amp;TEXT('export-RR'!H$14,"mm/dd/yyyy")&amp;" - "&amp;TEXT('export-RR'!L$14,"mm/dd/yyyy"))</f>
        <v/>
      </c>
      <c r="C26" s="182"/>
      <c r="D26" s="177"/>
      <c r="E26" s="178"/>
      <c r="F26" s="124" t="str">
        <f>IF(A26="","",dropdown!AD30)</f>
        <v/>
      </c>
      <c r="G26" s="115"/>
    </row>
    <row r="27" spans="1:7" ht="16.5" customHeight="1" x14ac:dyDescent="0.25">
      <c r="A27" s="126" t="s">
        <v>335</v>
      </c>
      <c r="B27" s="127"/>
      <c r="C27" s="128"/>
      <c r="D27" s="129" t="s">
        <v>336</v>
      </c>
      <c r="E27" s="130"/>
      <c r="F27" s="131">
        <f>ROUND(SUM(F18:F26),2)</f>
        <v>0</v>
      </c>
      <c r="G27" s="132"/>
    </row>
    <row r="28" spans="1:7" ht="19.5" customHeight="1" x14ac:dyDescent="0.25">
      <c r="A28" s="172">
        <f>ROUND(F31,2)</f>
        <v>0</v>
      </c>
      <c r="B28" s="127"/>
      <c r="C28" s="128"/>
      <c r="D28" s="129"/>
      <c r="E28" s="130"/>
      <c r="F28" s="133"/>
      <c r="G28" s="132"/>
    </row>
    <row r="29" spans="1:7" ht="8.25" customHeight="1" x14ac:dyDescent="0.25">
      <c r="A29" s="173"/>
      <c r="B29" s="127"/>
      <c r="C29" s="128"/>
      <c r="D29" s="129"/>
      <c r="E29" s="130"/>
      <c r="F29" s="134"/>
      <c r="G29" s="132"/>
    </row>
    <row r="30" spans="1:7" ht="0.75" customHeight="1" x14ac:dyDescent="0.25">
      <c r="A30" s="135"/>
      <c r="B30" s="127"/>
      <c r="C30" s="128"/>
      <c r="D30" s="129"/>
      <c r="E30" s="130"/>
      <c r="F30" s="136"/>
      <c r="G30" s="132"/>
    </row>
    <row r="31" spans="1:7" ht="32.25" customHeight="1" x14ac:dyDescent="0.25">
      <c r="A31" s="137"/>
      <c r="B31" s="138"/>
      <c r="C31" s="139"/>
      <c r="D31" s="140" t="s">
        <v>337</v>
      </c>
      <c r="E31" s="141"/>
      <c r="F31" s="142">
        <f>ROUND(F27-F28+F30,2)</f>
        <v>0</v>
      </c>
      <c r="G31" s="132"/>
    </row>
    <row r="32" spans="1:7" ht="19.5" hidden="1" customHeight="1" x14ac:dyDescent="0.25">
      <c r="G32" s="115"/>
    </row>
    <row r="33" spans="1:7" ht="17.25" customHeight="1" x14ac:dyDescent="0.25">
      <c r="A33" s="116" t="s">
        <v>338</v>
      </c>
      <c r="G33" s="143"/>
    </row>
    <row r="34" spans="1:7" ht="17.25" customHeight="1" x14ac:dyDescent="0.25">
      <c r="A34" s="116" t="s">
        <v>339</v>
      </c>
      <c r="G34" s="144"/>
    </row>
    <row r="35" spans="1:7" ht="18" customHeight="1" x14ac:dyDescent="0.25">
      <c r="A35" s="116" t="s">
        <v>340</v>
      </c>
      <c r="G35" s="144"/>
    </row>
    <row r="36" spans="1:7" ht="17.25" customHeight="1" x14ac:dyDescent="0.25">
      <c r="A36" s="116" t="s">
        <v>341</v>
      </c>
      <c r="G36" s="144"/>
    </row>
    <row r="37" spans="1:7" ht="15.75" customHeight="1" x14ac:dyDescent="0.25">
      <c r="B37" s="145"/>
    </row>
    <row r="38" spans="1:7" ht="15.75" customHeight="1" x14ac:dyDescent="0.25">
      <c r="F38" s="145" t="s">
        <v>342</v>
      </c>
    </row>
    <row r="39" spans="1:7" ht="15.75" customHeight="1" x14ac:dyDescent="0.25">
      <c r="A39" s="114" t="s">
        <v>343</v>
      </c>
      <c r="E39" s="114" t="s">
        <v>33</v>
      </c>
    </row>
    <row r="40" spans="1:7" ht="15.75" customHeight="1" x14ac:dyDescent="0.25">
      <c r="A40" s="114"/>
      <c r="E40" s="114"/>
    </row>
    <row r="41" spans="1:7" s="120" customFormat="1" ht="15.75" customHeight="1" x14ac:dyDescent="0.25">
      <c r="A41" s="174" t="s">
        <v>344</v>
      </c>
      <c r="B41" s="174"/>
      <c r="C41" s="174"/>
      <c r="D41" s="174"/>
      <c r="E41" s="174"/>
      <c r="F41" s="174"/>
    </row>
  </sheetData>
  <sheetProtection algorithmName="SHA-512" hashValue="o+z8uCSUjARvgvaSGa2QuN6c20TxT5U7OHet1fmOXmiAQpUSQzT44/1TmNcXy8L6aRUqmIy1vURFHpYtUjYtHQ==" saltValue="yaTz5AdUGcdgR5ZrPl5oGg==" spinCount="100000" sheet="1" objects="1" scenarios="1" selectLockedCells="1" selectUnlockedCells="1"/>
  <mergeCells count="32">
    <mergeCell ref="B26:C26"/>
    <mergeCell ref="B20:C20"/>
    <mergeCell ref="B22:C22"/>
    <mergeCell ref="B23:C23"/>
    <mergeCell ref="B24:C24"/>
    <mergeCell ref="B25:C25"/>
    <mergeCell ref="A1:G1"/>
    <mergeCell ref="D3:F4"/>
    <mergeCell ref="A4:B4"/>
    <mergeCell ref="A16:B16"/>
    <mergeCell ref="D16:E16"/>
    <mergeCell ref="C11:F11"/>
    <mergeCell ref="C12:F12"/>
    <mergeCell ref="C13:F13"/>
    <mergeCell ref="C9:F9"/>
    <mergeCell ref="C14:F14"/>
    <mergeCell ref="A28:A29"/>
    <mergeCell ref="A41:F41"/>
    <mergeCell ref="C10:F10"/>
    <mergeCell ref="D24:E24"/>
    <mergeCell ref="D25:E25"/>
    <mergeCell ref="D26:E26"/>
    <mergeCell ref="D21:E21"/>
    <mergeCell ref="D22:E22"/>
    <mergeCell ref="D23:E23"/>
    <mergeCell ref="B17:F17"/>
    <mergeCell ref="B21:C21"/>
    <mergeCell ref="D18:E18"/>
    <mergeCell ref="D19:E19"/>
    <mergeCell ref="D20:E20"/>
    <mergeCell ref="B18:C18"/>
    <mergeCell ref="B19:C19"/>
  </mergeCells>
  <pageMargins left="0.5" right="0.5" top="0.5" bottom="0.5" header="0.3" footer="0.3"/>
  <pageSetup scale="98"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K52"/>
  <sheetViews>
    <sheetView showGridLines="0" tabSelected="1" zoomScale="90" zoomScaleNormal="90" workbookViewId="0">
      <selection activeCell="J4" sqref="J4:N5"/>
    </sheetView>
  </sheetViews>
  <sheetFormatPr defaultRowHeight="15" x14ac:dyDescent="0.25"/>
  <cols>
    <col min="1" max="1" width="21.42578125" customWidth="1"/>
    <col min="2" max="2" width="10.28515625" customWidth="1"/>
    <col min="3" max="3" width="32" customWidth="1"/>
    <col min="4" max="4" width="10.140625" customWidth="1"/>
    <col min="5" max="5" width="8.5703125" customWidth="1"/>
    <col min="6" max="6" width="18.28515625" customWidth="1"/>
    <col min="7" max="7" width="7.28515625" customWidth="1"/>
    <col min="8" max="9" width="17.85546875" customWidth="1"/>
    <col min="10" max="10" width="5" customWidth="1"/>
    <col min="11" max="11" width="3.85546875" customWidth="1"/>
    <col min="12" max="12" width="14.140625" customWidth="1"/>
    <col min="13" max="13" width="2.85546875" customWidth="1"/>
    <col min="14" max="14" width="17.5703125" customWidth="1"/>
    <col min="16" max="16" width="2.140625" customWidth="1"/>
    <col min="26" max="26" width="9.140625" customWidth="1"/>
    <col min="27" max="27" width="1.85546875" customWidth="1"/>
  </cols>
  <sheetData>
    <row r="1" spans="1:27" x14ac:dyDescent="0.25">
      <c r="A1" s="51" t="s">
        <v>83</v>
      </c>
      <c r="B1" s="1"/>
      <c r="C1" s="1"/>
      <c r="D1" s="2"/>
      <c r="E1" s="2"/>
      <c r="F1" s="2"/>
      <c r="G1" s="1"/>
      <c r="H1" s="1"/>
      <c r="I1" s="1"/>
      <c r="J1" s="1"/>
      <c r="K1" s="1"/>
      <c r="L1" s="1"/>
      <c r="M1" s="1"/>
      <c r="N1" s="1"/>
      <c r="P1" s="53"/>
      <c r="Q1" s="193" t="s">
        <v>159</v>
      </c>
      <c r="R1" s="193"/>
      <c r="S1" s="193"/>
      <c r="T1" s="193"/>
      <c r="U1" s="193"/>
      <c r="V1" s="193"/>
      <c r="W1" s="193"/>
      <c r="X1" s="193"/>
      <c r="Y1" s="193"/>
      <c r="Z1" s="193"/>
      <c r="AA1" s="65">
        <v>1</v>
      </c>
    </row>
    <row r="2" spans="1:27" ht="18" x14ac:dyDescent="0.25">
      <c r="A2" s="1"/>
      <c r="B2" s="1"/>
      <c r="C2" s="1"/>
      <c r="D2" s="2"/>
      <c r="E2" s="2"/>
      <c r="F2" s="3" t="s">
        <v>0</v>
      </c>
      <c r="G2" s="1"/>
      <c r="H2" s="1"/>
      <c r="I2" s="1"/>
      <c r="J2" s="1"/>
      <c r="K2" s="43"/>
      <c r="L2" s="1"/>
      <c r="M2" s="1"/>
      <c r="N2" s="1"/>
      <c r="P2" s="53"/>
      <c r="Q2" s="193"/>
      <c r="R2" s="193"/>
      <c r="S2" s="193"/>
      <c r="T2" s="193"/>
      <c r="U2" s="193"/>
      <c r="V2" s="193"/>
      <c r="W2" s="193"/>
      <c r="X2" s="193"/>
      <c r="Y2" s="193"/>
      <c r="Z2" s="193"/>
      <c r="AA2" s="81">
        <f ca="1">IF('1.8.6'!B5=TRUE,1,0)</f>
        <v>1</v>
      </c>
    </row>
    <row r="3" spans="1:27" x14ac:dyDescent="0.25">
      <c r="A3" s="1"/>
      <c r="B3" s="1"/>
      <c r="C3" s="1"/>
      <c r="D3" s="2"/>
      <c r="E3" s="2"/>
      <c r="F3" s="5" t="s">
        <v>2</v>
      </c>
      <c r="G3" s="1"/>
      <c r="H3" s="1"/>
      <c r="I3" s="1"/>
      <c r="J3" s="1"/>
      <c r="K3" s="1"/>
      <c r="L3" s="1"/>
      <c r="M3" s="1"/>
      <c r="N3" s="1"/>
      <c r="P3" s="53"/>
      <c r="Q3" s="193"/>
      <c r="R3" s="193"/>
      <c r="S3" s="193"/>
      <c r="T3" s="193"/>
      <c r="U3" s="193"/>
      <c r="V3" s="193"/>
      <c r="W3" s="193"/>
      <c r="X3" s="193"/>
      <c r="Y3" s="193"/>
      <c r="Z3" s="193"/>
      <c r="AA3" s="53"/>
    </row>
    <row r="4" spans="1:27" ht="12.95" customHeight="1" x14ac:dyDescent="0.25">
      <c r="A4" s="6"/>
      <c r="B4" s="6"/>
      <c r="C4" s="6"/>
      <c r="D4" s="7"/>
      <c r="E4" s="4"/>
      <c r="F4" s="8"/>
      <c r="J4" s="214"/>
      <c r="K4" s="214"/>
      <c r="L4" s="214"/>
      <c r="M4" s="214"/>
      <c r="N4" s="214"/>
      <c r="P4" s="53"/>
      <c r="Q4" t="s">
        <v>198</v>
      </c>
      <c r="AA4" s="53"/>
    </row>
    <row r="5" spans="1:27" ht="15.75" x14ac:dyDescent="0.25">
      <c r="A5" s="9" t="s">
        <v>3</v>
      </c>
      <c r="B5" s="7"/>
      <c r="C5" s="7"/>
      <c r="D5" s="7"/>
      <c r="E5" s="4"/>
      <c r="F5" s="4"/>
      <c r="G5" s="10" t="s">
        <v>19</v>
      </c>
      <c r="H5" s="10"/>
      <c r="I5" s="10"/>
      <c r="J5" s="215"/>
      <c r="K5" s="215"/>
      <c r="L5" s="215"/>
      <c r="M5" s="215"/>
      <c r="N5" s="215"/>
      <c r="P5" s="53"/>
      <c r="Q5" s="122" t="s">
        <v>86</v>
      </c>
      <c r="AA5" s="53"/>
    </row>
    <row r="6" spans="1:27" x14ac:dyDescent="0.25">
      <c r="A6" s="11" t="s">
        <v>21</v>
      </c>
      <c r="B6" s="2"/>
      <c r="C6" s="2"/>
      <c r="D6" s="2"/>
      <c r="E6" s="4"/>
      <c r="F6" s="4"/>
      <c r="G6" s="4"/>
      <c r="H6" s="4"/>
      <c r="I6" s="4"/>
      <c r="J6" s="247"/>
      <c r="K6" s="247"/>
      <c r="L6" s="247"/>
      <c r="M6" s="247"/>
      <c r="N6" s="247"/>
      <c r="P6" s="53"/>
      <c r="Q6" s="224" t="s">
        <v>383</v>
      </c>
      <c r="R6" s="225"/>
      <c r="S6" s="225"/>
      <c r="T6" s="225"/>
      <c r="U6" s="225"/>
      <c r="V6" s="225"/>
      <c r="W6" s="225"/>
      <c r="X6" s="225"/>
      <c r="Y6" s="225"/>
      <c r="Z6" s="226"/>
      <c r="AA6" s="53"/>
    </row>
    <row r="7" spans="1:27" x14ac:dyDescent="0.25">
      <c r="A7" s="2" t="s">
        <v>4</v>
      </c>
      <c r="B7" s="2"/>
      <c r="C7" s="2"/>
      <c r="D7" s="2"/>
      <c r="E7" s="4"/>
      <c r="F7" s="4"/>
      <c r="G7" s="4" t="s">
        <v>5</v>
      </c>
      <c r="H7" s="10"/>
      <c r="I7" s="10"/>
      <c r="J7" s="215"/>
      <c r="K7" s="215"/>
      <c r="L7" s="215"/>
      <c r="M7" s="215"/>
      <c r="N7" s="215"/>
      <c r="P7" s="53"/>
      <c r="Q7" s="224"/>
      <c r="R7" s="225"/>
      <c r="S7" s="225"/>
      <c r="T7" s="225"/>
      <c r="U7" s="225"/>
      <c r="V7" s="225"/>
      <c r="W7" s="225"/>
      <c r="X7" s="225"/>
      <c r="Y7" s="225"/>
      <c r="Z7" s="226"/>
      <c r="AA7" s="53"/>
    </row>
    <row r="8" spans="1:27" ht="9.9499999999999993" customHeight="1" x14ac:dyDescent="0.25">
      <c r="A8" s="4"/>
      <c r="B8" s="4"/>
      <c r="C8" s="4"/>
      <c r="D8" s="4"/>
      <c r="E8" s="4"/>
      <c r="F8" s="4"/>
      <c r="G8" s="4"/>
      <c r="H8" s="4"/>
      <c r="I8" s="4"/>
      <c r="J8" s="247"/>
      <c r="K8" s="247"/>
      <c r="L8" s="247"/>
      <c r="M8" s="247"/>
      <c r="N8" s="247"/>
      <c r="P8" s="53"/>
      <c r="Q8" s="224"/>
      <c r="R8" s="225"/>
      <c r="S8" s="225"/>
      <c r="T8" s="225"/>
      <c r="U8" s="225"/>
      <c r="V8" s="225"/>
      <c r="W8" s="225"/>
      <c r="X8" s="225"/>
      <c r="Y8" s="225"/>
      <c r="Z8" s="226"/>
      <c r="AA8" s="53"/>
    </row>
    <row r="9" spans="1:27" ht="18" x14ac:dyDescent="0.25">
      <c r="A9" s="38" t="s">
        <v>20</v>
      </c>
      <c r="B9" s="37" t="s">
        <v>53</v>
      </c>
      <c r="C9" s="57"/>
      <c r="D9" s="4" t="s">
        <v>1</v>
      </c>
      <c r="E9" s="30"/>
      <c r="F9" s="12"/>
      <c r="G9" s="10" t="s">
        <v>6</v>
      </c>
      <c r="H9" s="10"/>
      <c r="I9" s="10"/>
      <c r="J9" s="215"/>
      <c r="K9" s="215"/>
      <c r="L9" s="215"/>
      <c r="M9" s="215"/>
      <c r="N9" s="215"/>
      <c r="P9" s="53"/>
      <c r="Q9" s="216" t="s">
        <v>152</v>
      </c>
      <c r="R9" s="216"/>
      <c r="S9" s="216"/>
      <c r="T9" s="216"/>
      <c r="U9" s="216"/>
      <c r="V9" s="216"/>
      <c r="W9" s="216"/>
      <c r="X9" s="216"/>
      <c r="Y9" s="216"/>
      <c r="Z9" s="216"/>
      <c r="AA9" s="53"/>
    </row>
    <row r="10" spans="1:27" ht="27.95" customHeight="1" x14ac:dyDescent="0.25">
      <c r="A10" s="1"/>
      <c r="B10" s="2"/>
      <c r="C10" s="2"/>
      <c r="D10" s="45"/>
      <c r="E10" s="45"/>
      <c r="F10" s="45"/>
      <c r="G10" s="45" t="s">
        <v>382</v>
      </c>
      <c r="H10" s="4"/>
      <c r="I10" s="4"/>
      <c r="J10" s="219"/>
      <c r="K10" s="220"/>
      <c r="L10" s="220"/>
      <c r="M10" s="220"/>
      <c r="N10" s="220"/>
      <c r="P10" s="53"/>
      <c r="Q10" s="216"/>
      <c r="R10" s="216"/>
      <c r="S10" s="216"/>
      <c r="T10" s="216"/>
      <c r="U10" s="216"/>
      <c r="V10" s="216"/>
      <c r="W10" s="216"/>
      <c r="X10" s="216"/>
      <c r="Y10" s="216"/>
      <c r="Z10" s="216"/>
      <c r="AA10" s="53"/>
    </row>
    <row r="11" spans="1:27" ht="27.95" customHeight="1" x14ac:dyDescent="0.25">
      <c r="A11" s="153"/>
      <c r="B11" s="153"/>
      <c r="C11" s="153"/>
      <c r="D11" s="45"/>
      <c r="E11" s="45"/>
      <c r="F11" s="2"/>
      <c r="G11" s="18" t="s">
        <v>7</v>
      </c>
      <c r="H11" s="10"/>
      <c r="I11" s="10"/>
      <c r="J11" s="217"/>
      <c r="K11" s="218"/>
      <c r="L11" s="218"/>
      <c r="M11" s="218"/>
      <c r="N11" s="218"/>
      <c r="P11" s="53"/>
      <c r="Q11" s="216"/>
      <c r="R11" s="216"/>
      <c r="S11" s="216"/>
      <c r="T11" s="216"/>
      <c r="U11" s="216"/>
      <c r="V11" s="216"/>
      <c r="W11" s="216"/>
      <c r="X11" s="216"/>
      <c r="Y11" s="216"/>
      <c r="Z11" s="216"/>
      <c r="AA11" s="53"/>
    </row>
    <row r="12" spans="1:27" ht="13.5" customHeight="1" x14ac:dyDescent="0.25">
      <c r="B12" s="229"/>
      <c r="C12" s="230"/>
      <c r="D12" s="230"/>
      <c r="E12" s="230"/>
      <c r="J12" s="199"/>
      <c r="K12" s="199"/>
      <c r="L12" s="199"/>
      <c r="M12" s="199"/>
      <c r="N12" s="199"/>
      <c r="P12" s="53"/>
      <c r="Q12" s="227" t="s">
        <v>384</v>
      </c>
      <c r="R12" s="227"/>
      <c r="S12" s="227"/>
      <c r="T12" s="227"/>
      <c r="U12" s="227"/>
      <c r="V12" s="227"/>
      <c r="W12" s="227"/>
      <c r="X12" s="227"/>
      <c r="Y12" s="227"/>
      <c r="Z12" s="227"/>
      <c r="AA12" s="53"/>
    </row>
    <row r="13" spans="1:27" ht="14.25" customHeight="1" x14ac:dyDescent="0.25">
      <c r="A13" s="75" t="s">
        <v>22</v>
      </c>
      <c r="B13" s="231"/>
      <c r="C13" s="231"/>
      <c r="D13" s="231"/>
      <c r="E13" s="231"/>
      <c r="F13" s="42"/>
      <c r="G13" s="42" t="s">
        <v>8</v>
      </c>
      <c r="H13" s="42"/>
      <c r="I13" s="42"/>
      <c r="J13" s="200"/>
      <c r="K13" s="200"/>
      <c r="L13" s="200"/>
      <c r="M13" s="200"/>
      <c r="N13" s="200"/>
      <c r="P13" s="53"/>
      <c r="Q13" s="227"/>
      <c r="R13" s="227"/>
      <c r="S13" s="227"/>
      <c r="T13" s="227"/>
      <c r="U13" s="227"/>
      <c r="V13" s="227"/>
      <c r="W13" s="227"/>
      <c r="X13" s="227"/>
      <c r="Y13" s="227"/>
      <c r="Z13" s="227"/>
      <c r="AA13" s="53"/>
    </row>
    <row r="14" spans="1:27" ht="15.75" x14ac:dyDescent="0.25">
      <c r="A14" s="4"/>
      <c r="B14" s="4"/>
      <c r="C14" s="4"/>
      <c r="D14" s="4"/>
      <c r="E14" s="4"/>
      <c r="F14" s="26"/>
      <c r="G14" s="26"/>
      <c r="H14" s="259"/>
      <c r="I14" s="33"/>
      <c r="L14" s="257"/>
      <c r="P14" s="53"/>
      <c r="Q14" s="227"/>
      <c r="R14" s="227"/>
      <c r="S14" s="227"/>
      <c r="T14" s="227"/>
      <c r="U14" s="227"/>
      <c r="V14" s="227"/>
      <c r="W14" s="227"/>
      <c r="X14" s="227"/>
      <c r="Y14" s="227"/>
      <c r="Z14" s="227"/>
      <c r="AA14" s="53"/>
    </row>
    <row r="15" spans="1:27" ht="15.75" x14ac:dyDescent="0.25">
      <c r="A15" s="19" t="s">
        <v>9</v>
      </c>
      <c r="B15" s="20"/>
      <c r="C15" s="20"/>
      <c r="D15" s="20"/>
      <c r="E15" s="20"/>
      <c r="F15" s="20"/>
      <c r="G15" s="21" t="s">
        <v>10</v>
      </c>
      <c r="H15" s="260"/>
      <c r="I15" s="34"/>
      <c r="J15" s="18"/>
      <c r="K15" s="22" t="s">
        <v>11</v>
      </c>
      <c r="L15" s="258"/>
      <c r="P15" s="53"/>
      <c r="Q15" s="224" t="s">
        <v>385</v>
      </c>
      <c r="R15" s="225"/>
      <c r="S15" s="225"/>
      <c r="T15" s="225"/>
      <c r="U15" s="225"/>
      <c r="V15" s="225"/>
      <c r="W15" s="225"/>
      <c r="X15" s="225"/>
      <c r="Y15" s="225"/>
      <c r="Z15" s="226"/>
      <c r="AA15" s="53"/>
    </row>
    <row r="16" spans="1:27" x14ac:dyDescent="0.25">
      <c r="A16" s="23"/>
      <c r="B16" s="23"/>
      <c r="C16" s="23"/>
      <c r="D16" s="23"/>
      <c r="E16" s="23"/>
      <c r="F16" s="23"/>
      <c r="G16" s="23"/>
      <c r="H16" s="23"/>
      <c r="I16" s="23"/>
      <c r="J16" s="23"/>
      <c r="K16" s="23"/>
      <c r="L16" s="23"/>
      <c r="M16" s="23"/>
      <c r="N16" s="23"/>
      <c r="P16" s="53"/>
      <c r="Q16" s="224"/>
      <c r="R16" s="225"/>
      <c r="S16" s="225"/>
      <c r="T16" s="225"/>
      <c r="U16" s="225"/>
      <c r="V16" s="225"/>
      <c r="W16" s="225"/>
      <c r="X16" s="225"/>
      <c r="Y16" s="225"/>
      <c r="Z16" s="226"/>
      <c r="AA16" s="53"/>
    </row>
    <row r="17" spans="1:37" ht="24" customHeight="1" thickBot="1" x14ac:dyDescent="0.3">
      <c r="A17" s="99" t="s">
        <v>247</v>
      </c>
      <c r="B17" s="23"/>
      <c r="C17" s="23"/>
      <c r="D17" s="23"/>
      <c r="E17" s="23"/>
      <c r="F17" s="100" t="s">
        <v>411</v>
      </c>
      <c r="G17" s="23"/>
      <c r="H17" s="23"/>
      <c r="I17" s="23"/>
      <c r="J17" s="23"/>
      <c r="K17" s="23"/>
      <c r="L17" s="23"/>
      <c r="M17" s="23"/>
      <c r="N17" s="23"/>
      <c r="P17" s="53"/>
      <c r="Q17" s="224"/>
      <c r="R17" s="225"/>
      <c r="S17" s="225"/>
      <c r="T17" s="225"/>
      <c r="U17" s="225"/>
      <c r="V17" s="225"/>
      <c r="W17" s="225"/>
      <c r="X17" s="225"/>
      <c r="Y17" s="225"/>
      <c r="Z17" s="226"/>
      <c r="AA17" s="53"/>
    </row>
    <row r="18" spans="1:37" ht="30.75" thickBot="1" x14ac:dyDescent="0.3">
      <c r="A18" s="74" t="s">
        <v>73</v>
      </c>
      <c r="B18" s="248" t="s">
        <v>12</v>
      </c>
      <c r="C18" s="249"/>
      <c r="D18" s="243" t="s">
        <v>47</v>
      </c>
      <c r="E18" s="249"/>
      <c r="F18" s="243" t="s">
        <v>48</v>
      </c>
      <c r="G18" s="249"/>
      <c r="H18" s="35" t="s">
        <v>49</v>
      </c>
      <c r="I18" s="36" t="s">
        <v>80</v>
      </c>
      <c r="J18" s="265" t="s">
        <v>50</v>
      </c>
      <c r="K18" s="266"/>
      <c r="L18" s="266"/>
      <c r="M18" s="243" t="s">
        <v>51</v>
      </c>
      <c r="N18" s="244"/>
      <c r="P18" s="53"/>
      <c r="Q18" s="224" t="s">
        <v>386</v>
      </c>
      <c r="R18" s="227"/>
      <c r="S18" s="227"/>
      <c r="T18" s="227"/>
      <c r="U18" s="227"/>
      <c r="V18" s="227"/>
      <c r="W18" s="227"/>
      <c r="X18" s="227"/>
      <c r="Y18" s="227"/>
      <c r="Z18" s="228"/>
      <c r="AA18" s="53"/>
    </row>
    <row r="19" spans="1:37" ht="32.25" customHeight="1" x14ac:dyDescent="0.25">
      <c r="A19" s="221" t="s">
        <v>87</v>
      </c>
      <c r="B19" s="222"/>
      <c r="C19" s="222"/>
      <c r="D19" s="222"/>
      <c r="E19" s="222"/>
      <c r="F19" s="222"/>
      <c r="G19" s="222"/>
      <c r="H19" s="222"/>
      <c r="I19" s="222"/>
      <c r="J19" s="222"/>
      <c r="K19" s="222"/>
      <c r="L19" s="222"/>
      <c r="M19" s="222"/>
      <c r="N19" s="223"/>
      <c r="P19" s="53"/>
      <c r="Q19" s="264"/>
      <c r="R19" s="227"/>
      <c r="S19" s="227"/>
      <c r="T19" s="227"/>
      <c r="U19" s="227"/>
      <c r="V19" s="227"/>
      <c r="W19" s="227"/>
      <c r="X19" s="227"/>
      <c r="Y19" s="227"/>
      <c r="Z19" s="228"/>
      <c r="AA19" s="53"/>
    </row>
    <row r="20" spans="1:37" ht="30" x14ac:dyDescent="0.25">
      <c r="A20" s="72" t="s">
        <v>72</v>
      </c>
      <c r="B20" s="209" t="s">
        <v>52</v>
      </c>
      <c r="C20" s="210"/>
      <c r="D20" s="211" t="s">
        <v>47</v>
      </c>
      <c r="E20" s="210"/>
      <c r="F20" s="211" t="s">
        <v>48</v>
      </c>
      <c r="G20" s="210"/>
      <c r="H20" s="52" t="s">
        <v>49</v>
      </c>
      <c r="I20" s="52" t="s">
        <v>79</v>
      </c>
      <c r="J20" s="212" t="s">
        <v>50</v>
      </c>
      <c r="K20" s="213"/>
      <c r="L20" s="213"/>
      <c r="M20" s="245" t="s">
        <v>51</v>
      </c>
      <c r="N20" s="246"/>
      <c r="P20" s="53"/>
      <c r="Q20" s="224" t="s">
        <v>387</v>
      </c>
      <c r="R20" s="227"/>
      <c r="S20" s="227"/>
      <c r="T20" s="227"/>
      <c r="U20" s="227"/>
      <c r="V20" s="227"/>
      <c r="W20" s="227"/>
      <c r="X20" s="227"/>
      <c r="Y20" s="227"/>
      <c r="Z20" s="228"/>
      <c r="AA20" s="66"/>
    </row>
    <row r="21" spans="1:37" ht="30" customHeight="1" x14ac:dyDescent="0.25">
      <c r="A21" s="73"/>
      <c r="B21" s="234"/>
      <c r="C21" s="235"/>
      <c r="D21" s="205"/>
      <c r="E21" s="206"/>
      <c r="F21" s="205"/>
      <c r="G21" s="206"/>
      <c r="H21" s="46"/>
      <c r="I21" s="44"/>
      <c r="J21" s="207" t="str">
        <f>IF(B21="","",ROUND(H21+I21,2))</f>
        <v/>
      </c>
      <c r="K21" s="208"/>
      <c r="L21" s="208"/>
      <c r="M21" s="201" t="str">
        <f>IF(B21="","",IF(ISNUMBER($F$34),ROUND(F21-J21,2),ROUND(D21-J21,2)))</f>
        <v/>
      </c>
      <c r="N21" s="202"/>
      <c r="P21" s="53"/>
      <c r="Q21" s="264"/>
      <c r="R21" s="227"/>
      <c r="S21" s="227"/>
      <c r="T21" s="227"/>
      <c r="U21" s="227"/>
      <c r="V21" s="227"/>
      <c r="W21" s="227"/>
      <c r="X21" s="227"/>
      <c r="Y21" s="227"/>
      <c r="Z21" s="228"/>
      <c r="AA21" s="53"/>
    </row>
    <row r="22" spans="1:37" ht="30" customHeight="1" x14ac:dyDescent="0.25">
      <c r="A22" s="73"/>
      <c r="B22" s="203"/>
      <c r="C22" s="204"/>
      <c r="D22" s="205"/>
      <c r="E22" s="206"/>
      <c r="F22" s="205"/>
      <c r="G22" s="206"/>
      <c r="H22" s="46"/>
      <c r="I22" s="44"/>
      <c r="J22" s="207" t="str">
        <f t="shared" ref="J22:J33" si="0">IF(B22="","",ROUND(H22+I22,2))</f>
        <v/>
      </c>
      <c r="K22" s="208"/>
      <c r="L22" s="208"/>
      <c r="M22" s="201" t="str">
        <f t="shared" ref="M22:M33" si="1">IF(B22="","",IF(ISNUMBER($F$34),ROUND(F22-J22,2),ROUND(D22-J22,2)))</f>
        <v/>
      </c>
      <c r="N22" s="202"/>
      <c r="P22" s="53"/>
      <c r="Q22" s="264"/>
      <c r="R22" s="227"/>
      <c r="S22" s="227"/>
      <c r="T22" s="227"/>
      <c r="U22" s="227"/>
      <c r="V22" s="227"/>
      <c r="W22" s="227"/>
      <c r="X22" s="227"/>
      <c r="Y22" s="227"/>
      <c r="Z22" s="228"/>
      <c r="AA22" s="53"/>
    </row>
    <row r="23" spans="1:37" ht="30" customHeight="1" x14ac:dyDescent="0.25">
      <c r="A23" s="73"/>
      <c r="B23" s="203"/>
      <c r="C23" s="204"/>
      <c r="D23" s="205"/>
      <c r="E23" s="206"/>
      <c r="F23" s="205"/>
      <c r="G23" s="206"/>
      <c r="H23" s="46"/>
      <c r="I23" s="44"/>
      <c r="J23" s="207" t="str">
        <f t="shared" si="0"/>
        <v/>
      </c>
      <c r="K23" s="208"/>
      <c r="L23" s="208"/>
      <c r="M23" s="201" t="str">
        <f t="shared" si="1"/>
        <v/>
      </c>
      <c r="N23" s="202"/>
      <c r="P23" s="53"/>
      <c r="Q23" s="224" t="s">
        <v>388</v>
      </c>
      <c r="R23" s="227"/>
      <c r="S23" s="227"/>
      <c r="T23" s="227"/>
      <c r="U23" s="227"/>
      <c r="V23" s="227"/>
      <c r="W23" s="227"/>
      <c r="X23" s="227"/>
      <c r="Y23" s="227"/>
      <c r="Z23" s="228"/>
      <c r="AA23" s="53"/>
    </row>
    <row r="24" spans="1:37" ht="30" customHeight="1" x14ac:dyDescent="0.25">
      <c r="A24" s="73"/>
      <c r="B24" s="203"/>
      <c r="C24" s="204"/>
      <c r="D24" s="205"/>
      <c r="E24" s="206"/>
      <c r="F24" s="205"/>
      <c r="G24" s="206"/>
      <c r="H24" s="46"/>
      <c r="I24" s="44"/>
      <c r="J24" s="207" t="str">
        <f t="shared" si="0"/>
        <v/>
      </c>
      <c r="K24" s="208"/>
      <c r="L24" s="208"/>
      <c r="M24" s="201" t="str">
        <f t="shared" si="1"/>
        <v/>
      </c>
      <c r="N24" s="202"/>
      <c r="P24" s="53"/>
      <c r="Q24" s="264"/>
      <c r="R24" s="227"/>
      <c r="S24" s="227"/>
      <c r="T24" s="227"/>
      <c r="U24" s="227"/>
      <c r="V24" s="227"/>
      <c r="W24" s="227"/>
      <c r="X24" s="227"/>
      <c r="Y24" s="227"/>
      <c r="Z24" s="228"/>
      <c r="AA24" s="53"/>
    </row>
    <row r="25" spans="1:37" ht="30" customHeight="1" x14ac:dyDescent="0.25">
      <c r="A25" s="73"/>
      <c r="B25" s="203"/>
      <c r="C25" s="204"/>
      <c r="D25" s="205"/>
      <c r="E25" s="206"/>
      <c r="F25" s="205"/>
      <c r="G25" s="206"/>
      <c r="H25" s="46"/>
      <c r="I25" s="44"/>
      <c r="J25" s="207" t="str">
        <f t="shared" si="0"/>
        <v/>
      </c>
      <c r="K25" s="208"/>
      <c r="L25" s="208"/>
      <c r="M25" s="201" t="str">
        <f t="shared" si="1"/>
        <v/>
      </c>
      <c r="N25" s="202"/>
      <c r="P25" s="53"/>
      <c r="Q25" s="227" t="s">
        <v>84</v>
      </c>
      <c r="R25" s="256"/>
      <c r="S25" s="256"/>
      <c r="T25" s="256"/>
      <c r="U25" s="256"/>
      <c r="V25" s="256"/>
      <c r="W25" s="256"/>
      <c r="X25" s="256"/>
      <c r="Y25" s="256"/>
      <c r="Z25" s="256"/>
      <c r="AA25" s="53"/>
    </row>
    <row r="26" spans="1:37" ht="30" customHeight="1" x14ac:dyDescent="0.25">
      <c r="A26" s="73"/>
      <c r="B26" s="203"/>
      <c r="C26" s="204"/>
      <c r="D26" s="205"/>
      <c r="E26" s="206"/>
      <c r="F26" s="205"/>
      <c r="G26" s="206"/>
      <c r="H26" s="46"/>
      <c r="I26" s="44"/>
      <c r="J26" s="207" t="str">
        <f t="shared" si="0"/>
        <v/>
      </c>
      <c r="K26" s="208"/>
      <c r="L26" s="208"/>
      <c r="M26" s="201" t="str">
        <f t="shared" si="1"/>
        <v/>
      </c>
      <c r="N26" s="202"/>
      <c r="P26" s="53"/>
      <c r="Q26" s="224" t="s">
        <v>153</v>
      </c>
      <c r="R26" s="227"/>
      <c r="S26" s="227"/>
      <c r="T26" s="227"/>
      <c r="U26" s="227"/>
      <c r="V26" s="227"/>
      <c r="W26" s="227"/>
      <c r="X26" s="227"/>
      <c r="Y26" s="227"/>
      <c r="Z26" s="228"/>
      <c r="AA26" s="53"/>
    </row>
    <row r="27" spans="1:37" ht="30" customHeight="1" x14ac:dyDescent="0.25">
      <c r="A27" s="73"/>
      <c r="B27" s="203"/>
      <c r="C27" s="204"/>
      <c r="D27" s="205"/>
      <c r="E27" s="206"/>
      <c r="F27" s="205"/>
      <c r="G27" s="206"/>
      <c r="H27" s="46"/>
      <c r="I27" s="44"/>
      <c r="J27" s="207" t="str">
        <f t="shared" si="0"/>
        <v/>
      </c>
      <c r="K27" s="208"/>
      <c r="L27" s="208"/>
      <c r="M27" s="201" t="str">
        <f t="shared" si="1"/>
        <v/>
      </c>
      <c r="N27" s="202"/>
      <c r="P27" s="53"/>
      <c r="Q27" s="264"/>
      <c r="R27" s="227"/>
      <c r="S27" s="227"/>
      <c r="T27" s="227"/>
      <c r="U27" s="227"/>
      <c r="V27" s="227"/>
      <c r="W27" s="227"/>
      <c r="X27" s="227"/>
      <c r="Y27" s="227"/>
      <c r="Z27" s="228"/>
      <c r="AA27" s="53"/>
    </row>
    <row r="28" spans="1:37" ht="30" customHeight="1" x14ac:dyDescent="0.25">
      <c r="A28" s="73"/>
      <c r="B28" s="203"/>
      <c r="C28" s="204"/>
      <c r="D28" s="205"/>
      <c r="E28" s="206"/>
      <c r="F28" s="205"/>
      <c r="G28" s="206"/>
      <c r="H28" s="46"/>
      <c r="I28" s="44"/>
      <c r="J28" s="207" t="str">
        <f t="shared" si="0"/>
        <v/>
      </c>
      <c r="K28" s="208"/>
      <c r="L28" s="208"/>
      <c r="M28" s="201" t="str">
        <f t="shared" si="1"/>
        <v/>
      </c>
      <c r="N28" s="202"/>
      <c r="P28" s="53"/>
      <c r="Q28" s="224" t="s">
        <v>149</v>
      </c>
      <c r="R28" s="227"/>
      <c r="S28" s="227"/>
      <c r="T28" s="227"/>
      <c r="U28" s="227"/>
      <c r="V28" s="227"/>
      <c r="W28" s="227"/>
      <c r="X28" s="227"/>
      <c r="Y28" s="227"/>
      <c r="Z28" s="228"/>
      <c r="AA28" s="53"/>
    </row>
    <row r="29" spans="1:37" ht="30" customHeight="1" x14ac:dyDescent="0.25">
      <c r="A29" s="73"/>
      <c r="B29" s="203"/>
      <c r="C29" s="204"/>
      <c r="D29" s="205"/>
      <c r="E29" s="206"/>
      <c r="F29" s="205"/>
      <c r="G29" s="206"/>
      <c r="H29" s="46"/>
      <c r="I29" s="44"/>
      <c r="J29" s="207" t="str">
        <f t="shared" si="0"/>
        <v/>
      </c>
      <c r="K29" s="208"/>
      <c r="L29" s="208"/>
      <c r="M29" s="201" t="str">
        <f t="shared" si="1"/>
        <v/>
      </c>
      <c r="N29" s="202"/>
      <c r="P29" s="53"/>
      <c r="Q29" s="264" t="s">
        <v>389</v>
      </c>
      <c r="R29" s="227"/>
      <c r="S29" s="227"/>
      <c r="T29" s="227"/>
      <c r="U29" s="227"/>
      <c r="V29" s="227"/>
      <c r="W29" s="227"/>
      <c r="X29" s="227"/>
      <c r="Y29" s="227"/>
      <c r="Z29" s="228"/>
      <c r="AA29" s="53"/>
      <c r="AC29" s="67"/>
      <c r="AD29" s="67"/>
      <c r="AE29" s="67"/>
      <c r="AF29" s="67"/>
      <c r="AG29" s="67"/>
      <c r="AH29" s="67"/>
      <c r="AI29" s="67"/>
      <c r="AJ29" s="67"/>
      <c r="AK29" s="69"/>
    </row>
    <row r="30" spans="1:37" ht="30" customHeight="1" x14ac:dyDescent="0.25">
      <c r="A30" s="73"/>
      <c r="B30" s="203"/>
      <c r="C30" s="204"/>
      <c r="D30" s="205"/>
      <c r="E30" s="206"/>
      <c r="F30" s="205"/>
      <c r="G30" s="206"/>
      <c r="H30" s="46"/>
      <c r="I30" s="44"/>
      <c r="J30" s="207" t="str">
        <f t="shared" si="0"/>
        <v/>
      </c>
      <c r="K30" s="208"/>
      <c r="L30" s="208"/>
      <c r="M30" s="201" t="str">
        <f t="shared" si="1"/>
        <v/>
      </c>
      <c r="N30" s="202"/>
      <c r="P30" s="53"/>
      <c r="Q30" s="264"/>
      <c r="R30" s="227"/>
      <c r="S30" s="227"/>
      <c r="T30" s="227"/>
      <c r="U30" s="227"/>
      <c r="V30" s="227"/>
      <c r="W30" s="227"/>
      <c r="X30" s="227"/>
      <c r="Y30" s="227"/>
      <c r="Z30" s="228"/>
      <c r="AA30" s="53"/>
      <c r="AB30" s="68"/>
      <c r="AC30" s="67"/>
      <c r="AD30" s="67"/>
      <c r="AE30" s="67"/>
      <c r="AF30" s="67"/>
      <c r="AG30" s="67"/>
      <c r="AH30" s="67"/>
      <c r="AI30" s="67"/>
      <c r="AJ30" s="67"/>
      <c r="AK30" s="69"/>
    </row>
    <row r="31" spans="1:37" ht="30" customHeight="1" x14ac:dyDescent="0.25">
      <c r="A31" s="73"/>
      <c r="B31" s="203"/>
      <c r="C31" s="204"/>
      <c r="D31" s="205"/>
      <c r="E31" s="206"/>
      <c r="F31" s="205"/>
      <c r="G31" s="206"/>
      <c r="H31" s="46"/>
      <c r="I31" s="44"/>
      <c r="J31" s="207" t="str">
        <f t="shared" si="0"/>
        <v/>
      </c>
      <c r="K31" s="208"/>
      <c r="L31" s="208"/>
      <c r="M31" s="201" t="str">
        <f t="shared" si="1"/>
        <v/>
      </c>
      <c r="N31" s="202"/>
      <c r="P31" s="53"/>
      <c r="Q31" s="264"/>
      <c r="R31" s="227"/>
      <c r="S31" s="227"/>
      <c r="T31" s="227"/>
      <c r="U31" s="227"/>
      <c r="V31" s="227"/>
      <c r="W31" s="227"/>
      <c r="X31" s="227"/>
      <c r="Y31" s="227"/>
      <c r="Z31" s="228"/>
      <c r="AA31" s="53"/>
    </row>
    <row r="32" spans="1:37" ht="30" customHeight="1" x14ac:dyDescent="0.25">
      <c r="A32" s="73"/>
      <c r="B32" s="203"/>
      <c r="C32" s="204"/>
      <c r="D32" s="205"/>
      <c r="E32" s="206"/>
      <c r="F32" s="205"/>
      <c r="G32" s="206"/>
      <c r="H32" s="46"/>
      <c r="I32" s="44"/>
      <c r="J32" s="207" t="str">
        <f t="shared" si="0"/>
        <v/>
      </c>
      <c r="K32" s="208"/>
      <c r="L32" s="208"/>
      <c r="M32" s="201" t="str">
        <f t="shared" si="1"/>
        <v/>
      </c>
      <c r="N32" s="202"/>
      <c r="P32" s="53"/>
      <c r="Q32" s="264"/>
      <c r="R32" s="227"/>
      <c r="S32" s="227"/>
      <c r="T32" s="227"/>
      <c r="U32" s="227"/>
      <c r="V32" s="227"/>
      <c r="W32" s="227"/>
      <c r="X32" s="227"/>
      <c r="Y32" s="227"/>
      <c r="Z32" s="228"/>
      <c r="AA32" s="53"/>
    </row>
    <row r="33" spans="1:27" ht="30" customHeight="1" thickBot="1" x14ac:dyDescent="0.3">
      <c r="A33" s="73"/>
      <c r="B33" s="203"/>
      <c r="C33" s="204"/>
      <c r="D33" s="205"/>
      <c r="E33" s="206"/>
      <c r="F33" s="205"/>
      <c r="G33" s="206"/>
      <c r="H33" s="46"/>
      <c r="I33" s="44"/>
      <c r="J33" s="207" t="str">
        <f t="shared" si="0"/>
        <v/>
      </c>
      <c r="K33" s="208"/>
      <c r="L33" s="208"/>
      <c r="M33" s="201" t="str">
        <f t="shared" si="1"/>
        <v/>
      </c>
      <c r="N33" s="202"/>
      <c r="P33" s="53"/>
      <c r="Q33" s="253" t="s">
        <v>150</v>
      </c>
      <c r="R33" s="254"/>
      <c r="S33" s="254"/>
      <c r="T33" s="254"/>
      <c r="U33" s="254"/>
      <c r="V33" s="254"/>
      <c r="W33" s="254"/>
      <c r="X33" s="254"/>
      <c r="Y33" s="254"/>
      <c r="Z33" s="255"/>
      <c r="AA33" s="53"/>
    </row>
    <row r="34" spans="1:27" ht="15" customHeight="1" x14ac:dyDescent="0.25">
      <c r="A34" s="261" t="s">
        <v>13</v>
      </c>
      <c r="B34" s="76"/>
      <c r="C34" s="59"/>
      <c r="D34" s="195" t="str">
        <f>IF(SUM(D21:E33)=0,"",ROUND(SUM(D21:E33),2))</f>
        <v/>
      </c>
      <c r="E34" s="196"/>
      <c r="F34" s="195" t="str">
        <f>IF(SUM(F21:G33)=0,"",ROUND(SUM(F21:G33),2))</f>
        <v/>
      </c>
      <c r="G34" s="196"/>
      <c r="H34" s="241" t="str">
        <f>IF(ROUND(SUM(H21:H33),2)=0,"",ROUND(SUM(H21:H33),2))</f>
        <v/>
      </c>
      <c r="I34" s="241" t="str">
        <f>IF(SUM(I21:I33)=0,"",ROUND(SUM(I21:I33),2))</f>
        <v/>
      </c>
      <c r="J34" s="195" t="str">
        <f>IF(SUM(J21:L33)=0,"",ROUND(SUM(J21:L33),2))</f>
        <v/>
      </c>
      <c r="K34" s="250"/>
      <c r="L34" s="238"/>
      <c r="M34" s="237">
        <f>ROUND(SUM(M21:N33),2)</f>
        <v>0</v>
      </c>
      <c r="N34" s="238"/>
      <c r="P34" s="54"/>
      <c r="Q34" s="55"/>
      <c r="R34" s="55"/>
      <c r="S34" s="55"/>
      <c r="T34" s="55"/>
      <c r="U34" s="55"/>
      <c r="V34" s="55"/>
      <c r="W34" s="55"/>
      <c r="X34" s="55"/>
      <c r="Y34" s="55"/>
      <c r="Z34" s="55"/>
      <c r="AA34" s="56"/>
    </row>
    <row r="35" spans="1:27" ht="14.25" customHeight="1" thickBot="1" x14ac:dyDescent="0.3">
      <c r="A35" s="262"/>
      <c r="B35" s="77"/>
      <c r="C35" s="60"/>
      <c r="D35" s="197"/>
      <c r="E35" s="198"/>
      <c r="F35" s="197"/>
      <c r="G35" s="198"/>
      <c r="H35" s="242"/>
      <c r="I35" s="242"/>
      <c r="J35" s="197"/>
      <c r="K35" s="251"/>
      <c r="L35" s="240"/>
      <c r="M35" s="239"/>
      <c r="N35" s="240"/>
    </row>
    <row r="37" spans="1:27" x14ac:dyDescent="0.25">
      <c r="A37" s="148" t="s">
        <v>14</v>
      </c>
      <c r="B37" s="149"/>
      <c r="C37" s="149"/>
      <c r="D37" s="149"/>
      <c r="E37" s="149"/>
      <c r="F37" s="149"/>
      <c r="G37" s="149"/>
      <c r="H37" s="149"/>
      <c r="I37" s="149"/>
      <c r="J37" s="149"/>
      <c r="K37" s="149"/>
      <c r="L37" s="149"/>
      <c r="M37" s="149"/>
      <c r="N37" s="149"/>
    </row>
    <row r="38" spans="1:27" ht="8.25" customHeight="1" x14ac:dyDescent="0.25">
      <c r="A38" s="149"/>
      <c r="B38" s="149"/>
      <c r="C38" s="149"/>
      <c r="D38" s="149"/>
      <c r="E38" s="149"/>
      <c r="F38" s="149"/>
      <c r="G38" s="149"/>
      <c r="H38" s="149"/>
      <c r="I38" s="149"/>
      <c r="J38" s="149"/>
      <c r="K38" s="149"/>
      <c r="L38" s="149"/>
      <c r="M38" s="149"/>
      <c r="N38" s="149"/>
    </row>
    <row r="39" spans="1:27" ht="37.5" customHeight="1" x14ac:dyDescent="0.25">
      <c r="A39" s="263" t="s">
        <v>15</v>
      </c>
      <c r="B39" s="263"/>
      <c r="C39" s="263"/>
      <c r="D39" s="263"/>
      <c r="E39" s="263"/>
      <c r="F39" s="263"/>
      <c r="G39" s="263"/>
      <c r="H39" s="263"/>
      <c r="I39" s="263"/>
      <c r="J39" s="263"/>
      <c r="K39" s="263"/>
      <c r="L39" s="263"/>
      <c r="M39" s="149"/>
      <c r="N39" s="149"/>
    </row>
    <row r="40" spans="1:27" ht="5.25" customHeight="1" x14ac:dyDescent="0.25">
      <c r="A40" s="14"/>
      <c r="B40" s="14"/>
      <c r="C40" s="14"/>
      <c r="D40" s="14"/>
      <c r="E40" s="14"/>
      <c r="F40" s="14"/>
      <c r="G40" s="14"/>
      <c r="H40" s="15"/>
      <c r="I40" s="15"/>
      <c r="J40" s="149"/>
      <c r="K40" s="149"/>
      <c r="L40" s="149"/>
      <c r="M40" s="149"/>
      <c r="N40" s="149"/>
    </row>
    <row r="41" spans="1:27" x14ac:dyDescent="0.25">
      <c r="A41" s="50" t="s">
        <v>74</v>
      </c>
      <c r="B41" s="25"/>
      <c r="C41" s="25"/>
      <c r="D41" s="25"/>
      <c r="E41" s="12"/>
      <c r="F41" s="12"/>
      <c r="G41" s="50" t="s">
        <v>76</v>
      </c>
      <c r="H41" s="25"/>
      <c r="I41" s="25"/>
      <c r="J41" s="25"/>
      <c r="K41" s="25"/>
      <c r="L41" s="25"/>
      <c r="M41" s="149"/>
      <c r="N41" s="149"/>
    </row>
    <row r="42" spans="1:27" x14ac:dyDescent="0.25">
      <c r="A42" s="148" t="s">
        <v>16</v>
      </c>
      <c r="B42" s="16"/>
      <c r="C42" s="16"/>
      <c r="D42" s="149"/>
      <c r="E42" s="149"/>
      <c r="F42" s="149"/>
      <c r="G42" s="16" t="s">
        <v>23</v>
      </c>
      <c r="H42" s="149"/>
      <c r="I42" s="149"/>
      <c r="J42" s="149"/>
      <c r="K42" s="149"/>
      <c r="L42" s="149"/>
      <c r="M42" s="149"/>
      <c r="N42" s="149"/>
    </row>
    <row r="43" spans="1:27" x14ac:dyDescent="0.25">
      <c r="A43" s="149" t="s">
        <v>17</v>
      </c>
      <c r="B43" s="50"/>
      <c r="C43" s="50"/>
      <c r="D43" s="25"/>
      <c r="E43" s="12"/>
      <c r="F43" s="12"/>
      <c r="G43" s="149" t="s">
        <v>18</v>
      </c>
      <c r="H43" s="50" t="s">
        <v>77</v>
      </c>
      <c r="I43" s="25"/>
      <c r="J43" s="25"/>
      <c r="K43" s="25"/>
      <c r="L43" s="25"/>
      <c r="M43" s="149"/>
      <c r="N43" s="149"/>
    </row>
    <row r="44" spans="1:27" x14ac:dyDescent="0.25">
      <c r="A44" s="236" t="str">
        <f>"2022 KCHHD Reimbursement Request Form v" &amp; '1.8.6'!B2</f>
        <v>2022 KCHHD Reimbursement Request Form v1.8.6</v>
      </c>
      <c r="B44" s="236"/>
      <c r="C44" s="236"/>
      <c r="D44" s="17"/>
      <c r="E44" s="17"/>
      <c r="F44" s="17"/>
      <c r="G44" s="16"/>
      <c r="H44" s="17"/>
      <c r="I44" s="17"/>
      <c r="J44" s="17"/>
      <c r="K44" s="17"/>
      <c r="L44" s="17"/>
      <c r="M44" s="149"/>
      <c r="N44" s="149"/>
    </row>
    <row r="45" spans="1:27" ht="60" customHeight="1" x14ac:dyDescent="0.35">
      <c r="A45" s="232" t="s">
        <v>85</v>
      </c>
      <c r="B45" s="233"/>
      <c r="C45" s="233"/>
      <c r="D45" s="233"/>
      <c r="E45" s="233"/>
      <c r="F45" s="233"/>
      <c r="G45" s="233"/>
      <c r="H45" s="233"/>
      <c r="I45" s="233"/>
      <c r="J45" s="233"/>
      <c r="K45" s="233"/>
      <c r="L45" s="233"/>
      <c r="M45" s="233"/>
      <c r="N45" s="233"/>
      <c r="Q45" s="194" t="s">
        <v>151</v>
      </c>
      <c r="R45" s="194"/>
      <c r="S45" s="194"/>
      <c r="T45" s="194"/>
      <c r="U45" s="194"/>
      <c r="V45" s="194"/>
      <c r="W45" s="194"/>
      <c r="X45" s="194"/>
      <c r="Y45" s="194"/>
      <c r="Z45" s="194"/>
    </row>
    <row r="46" spans="1:27" x14ac:dyDescent="0.25">
      <c r="A46" s="58"/>
      <c r="Q46" s="194"/>
      <c r="R46" s="194"/>
      <c r="S46" s="194"/>
      <c r="T46" s="194"/>
      <c r="U46" s="194"/>
      <c r="V46" s="194"/>
      <c r="W46" s="194"/>
      <c r="X46" s="194"/>
      <c r="Y46" s="194"/>
      <c r="Z46" s="194"/>
    </row>
    <row r="47" spans="1:27" x14ac:dyDescent="0.25">
      <c r="Q47" s="194"/>
      <c r="R47" s="194"/>
      <c r="S47" s="194"/>
      <c r="T47" s="194"/>
      <c r="U47" s="194"/>
      <c r="V47" s="194"/>
      <c r="W47" s="194"/>
      <c r="X47" s="194"/>
      <c r="Y47" s="194"/>
      <c r="Z47" s="194"/>
    </row>
    <row r="48" spans="1:27" x14ac:dyDescent="0.25">
      <c r="Q48" s="58"/>
      <c r="R48" s="58" t="s">
        <v>81</v>
      </c>
      <c r="S48" s="58"/>
      <c r="T48" s="58"/>
      <c r="U48" s="58"/>
      <c r="V48" s="58"/>
      <c r="W48" s="58"/>
      <c r="X48" s="58"/>
      <c r="Y48" s="58"/>
      <c r="Z48" s="58"/>
    </row>
    <row r="49" spans="17:26" x14ac:dyDescent="0.25">
      <c r="Q49" s="58"/>
      <c r="R49" s="58"/>
      <c r="S49" s="58"/>
      <c r="T49" s="58"/>
      <c r="U49" s="58"/>
      <c r="V49" s="58"/>
      <c r="W49" s="58"/>
      <c r="X49" s="58"/>
      <c r="Y49" s="58"/>
      <c r="Z49" s="58"/>
    </row>
    <row r="50" spans="17:26" x14ac:dyDescent="0.25">
      <c r="Q50" s="58"/>
      <c r="R50" s="252" t="s">
        <v>82</v>
      </c>
      <c r="S50" s="194"/>
      <c r="T50" s="194"/>
      <c r="U50" s="194"/>
      <c r="V50" s="194"/>
      <c r="W50" s="194"/>
      <c r="X50" s="194"/>
      <c r="Y50" s="194"/>
      <c r="Z50" s="194"/>
    </row>
    <row r="51" spans="17:26" x14ac:dyDescent="0.25">
      <c r="Q51" s="58"/>
      <c r="R51" s="194"/>
      <c r="S51" s="194"/>
      <c r="T51" s="194"/>
      <c r="U51" s="194"/>
      <c r="V51" s="194"/>
      <c r="W51" s="194"/>
      <c r="X51" s="194"/>
      <c r="Y51" s="194"/>
      <c r="Z51" s="194"/>
    </row>
    <row r="52" spans="17:26" x14ac:dyDescent="0.25">
      <c r="Q52" s="58"/>
      <c r="R52" s="194"/>
      <c r="S52" s="194"/>
      <c r="T52" s="194"/>
      <c r="U52" s="194"/>
      <c r="V52" s="194"/>
      <c r="W52" s="194"/>
      <c r="X52" s="194"/>
      <c r="Y52" s="194"/>
      <c r="Z52" s="194"/>
    </row>
  </sheetData>
  <sheetProtection algorithmName="SHA-512" hashValue="8ZelymRiplQqC48wRDbGM2Fjwh4VgAbv1XQyOsCacaZrKiJnhkYbz2XQ+iyKyA0Fq7f5i73sGn4TLmN2v6egtg==" saltValue="dgbqtnZieD+m3GKgJnXhuw==" spinCount="100000" sheet="1" scenarios="1" selectLockedCells="1"/>
  <protectedRanges>
    <protectedRange sqref="A41:L44" name="Range9"/>
    <protectedRange sqref="D18:E35" name="Budget Awards"/>
    <protectedRange sqref="F21:G35" name="Range2"/>
    <protectedRange sqref="H21:I35" name="Range4"/>
    <protectedRange sqref="J21:L35" name="Range5"/>
    <protectedRange sqref="M21:N35" name="Range6"/>
    <protectedRange sqref="J4 G5:I13 K5:L13 J6:J13" name="Range7"/>
    <protectedRange sqref="J15:L15" name="Range8"/>
    <protectedRange sqref="G1:I4 J1 L1 D9:F9 K1:K2 K4:L4" name="Range7_1"/>
  </protectedRanges>
  <mergeCells count="110">
    <mergeCell ref="A34:A35"/>
    <mergeCell ref="A39:L39"/>
    <mergeCell ref="B32:C32"/>
    <mergeCell ref="B33:C33"/>
    <mergeCell ref="Q15:Z17"/>
    <mergeCell ref="Q18:Z19"/>
    <mergeCell ref="Q20:Z22"/>
    <mergeCell ref="Q23:Z24"/>
    <mergeCell ref="Q26:Z27"/>
    <mergeCell ref="Q29:Z32"/>
    <mergeCell ref="M29:N29"/>
    <mergeCell ref="D27:E27"/>
    <mergeCell ref="F27:G27"/>
    <mergeCell ref="J27:L27"/>
    <mergeCell ref="F18:G18"/>
    <mergeCell ref="J18:L18"/>
    <mergeCell ref="F21:G21"/>
    <mergeCell ref="J21:L21"/>
    <mergeCell ref="D25:E25"/>
    <mergeCell ref="F25:G25"/>
    <mergeCell ref="M25:N25"/>
    <mergeCell ref="B23:C23"/>
    <mergeCell ref="D23:E23"/>
    <mergeCell ref="F23:G23"/>
    <mergeCell ref="R50:Z52"/>
    <mergeCell ref="Q33:Z33"/>
    <mergeCell ref="Q25:Z25"/>
    <mergeCell ref="Q12:Z14"/>
    <mergeCell ref="L14:L15"/>
    <mergeCell ref="H14:H15"/>
    <mergeCell ref="M22:N22"/>
    <mergeCell ref="J22:L22"/>
    <mergeCell ref="M21:N21"/>
    <mergeCell ref="M26:N26"/>
    <mergeCell ref="J32:L32"/>
    <mergeCell ref="M28:N28"/>
    <mergeCell ref="J26:L26"/>
    <mergeCell ref="M27:N27"/>
    <mergeCell ref="J30:L30"/>
    <mergeCell ref="M30:N30"/>
    <mergeCell ref="B18:C18"/>
    <mergeCell ref="D18:E18"/>
    <mergeCell ref="H34:H35"/>
    <mergeCell ref="J34:L35"/>
    <mergeCell ref="M33:N33"/>
    <mergeCell ref="J31:L31"/>
    <mergeCell ref="M31:N31"/>
    <mergeCell ref="F34:G35"/>
    <mergeCell ref="M32:N32"/>
    <mergeCell ref="D28:E28"/>
    <mergeCell ref="F28:G28"/>
    <mergeCell ref="J28:L28"/>
    <mergeCell ref="D30:E30"/>
    <mergeCell ref="F30:G30"/>
    <mergeCell ref="D32:E32"/>
    <mergeCell ref="F32:G32"/>
    <mergeCell ref="B25:C25"/>
    <mergeCell ref="B27:C27"/>
    <mergeCell ref="B26:C26"/>
    <mergeCell ref="D26:E26"/>
    <mergeCell ref="F26:G26"/>
    <mergeCell ref="B31:C31"/>
    <mergeCell ref="Q6:Z8"/>
    <mergeCell ref="Q28:Z28"/>
    <mergeCell ref="B12:E13"/>
    <mergeCell ref="A45:N45"/>
    <mergeCell ref="D29:E29"/>
    <mergeCell ref="F29:G29"/>
    <mergeCell ref="J29:L29"/>
    <mergeCell ref="B21:C21"/>
    <mergeCell ref="D21:E21"/>
    <mergeCell ref="A44:C44"/>
    <mergeCell ref="M24:N24"/>
    <mergeCell ref="J24:L24"/>
    <mergeCell ref="F24:G24"/>
    <mergeCell ref="J25:L25"/>
    <mergeCell ref="M34:N35"/>
    <mergeCell ref="I34:I35"/>
    <mergeCell ref="M18:N18"/>
    <mergeCell ref="M20:N20"/>
    <mergeCell ref="J6:N7"/>
    <mergeCell ref="J8:N9"/>
    <mergeCell ref="D31:E31"/>
    <mergeCell ref="B28:C28"/>
    <mergeCell ref="B29:C29"/>
    <mergeCell ref="B30:C30"/>
    <mergeCell ref="Q1:Z3"/>
    <mergeCell ref="Q45:Z47"/>
    <mergeCell ref="D34:E35"/>
    <mergeCell ref="J12:N13"/>
    <mergeCell ref="M23:N23"/>
    <mergeCell ref="B22:C22"/>
    <mergeCell ref="D22:E22"/>
    <mergeCell ref="F22:G22"/>
    <mergeCell ref="J23:L23"/>
    <mergeCell ref="B24:C24"/>
    <mergeCell ref="B20:C20"/>
    <mergeCell ref="D20:E20"/>
    <mergeCell ref="F20:G20"/>
    <mergeCell ref="J20:L20"/>
    <mergeCell ref="D24:E24"/>
    <mergeCell ref="F31:G31"/>
    <mergeCell ref="D33:E33"/>
    <mergeCell ref="F33:G33"/>
    <mergeCell ref="J33:L33"/>
    <mergeCell ref="J4:N5"/>
    <mergeCell ref="Q9:Z11"/>
    <mergeCell ref="J11:N11"/>
    <mergeCell ref="J10:N10"/>
    <mergeCell ref="A19:N19"/>
  </mergeCells>
  <phoneticPr fontId="27" type="noConversion"/>
  <conditionalFormatting sqref="D21:E33">
    <cfRule type="expression" dxfId="46" priority="40">
      <formula>IF($B21="COVID-19 Response Activities",1,0)</formula>
    </cfRule>
    <cfRule type="expression" dxfId="45" priority="50">
      <formula>IF(AND($AA$20=TRUE,$F21&lt;&gt;""),1,0)</formula>
    </cfRule>
  </conditionalFormatting>
  <conditionalFormatting sqref="AB20:XFD20 AA8:AA10 AL8:XFD10 Q9:Z11 AC29:XFD29 AA29 A34:XFD43 A45:XFD1048576 A44 D44:XFD44 A1:XFD7 A12:XFD14 A19 A8:P9 O11:XFD11 A10:J11 O10:P10 A15:Q15 A16:P17 O19:P19 A18:Q18 AA15:XFD19 A21:P21 A20:Q20 AA21:XFD24 AA26:XFD27 AA30:XFD33 Q33:Z33 O30:P33 O29:Q29 O28:XFD28 O26:Q26 O27:P27 O25:XFD25 O23:Q23 O24:P24 O22:P22 B22:N33">
    <cfRule type="expression" dxfId="44" priority="61">
      <formula>IF($AA$1=1,CELL("protect",A1)=0,0)</formula>
    </cfRule>
  </conditionalFormatting>
  <conditionalFormatting sqref="D21:E33">
    <cfRule type="expression" dxfId="43" priority="56">
      <formula>IF(AND(A21&lt;&gt;"",$D21=""),1,0)</formula>
    </cfRule>
  </conditionalFormatting>
  <conditionalFormatting sqref="I21:I33">
    <cfRule type="expression" dxfId="42" priority="58">
      <formula>IF(AND($A21&lt;&gt;"",$I21=""),1,0)</formula>
    </cfRule>
  </conditionalFormatting>
  <conditionalFormatting sqref="H21:H33">
    <cfRule type="expression" dxfId="41" priority="59">
      <formula>IF($H21="",0,1)</formula>
    </cfRule>
    <cfRule type="expression" dxfId="40" priority="60">
      <formula>IF(AND($A21&lt;&gt;"",$H21=""),1,0)</formula>
    </cfRule>
  </conditionalFormatting>
  <conditionalFormatting sqref="B21:C33">
    <cfRule type="expression" dxfId="39" priority="39">
      <formula>IF(AND(A21&lt;&gt;"",$B21=""),1,0)</formula>
    </cfRule>
  </conditionalFormatting>
  <conditionalFormatting sqref="A27:A33">
    <cfRule type="expression" dxfId="38" priority="6">
      <formula>IF($AA$1=1,CELL("protect",A27)=0,0)</formula>
    </cfRule>
  </conditionalFormatting>
  <conditionalFormatting sqref="F21:G33">
    <cfRule type="expression" dxfId="37" priority="65">
      <formula>IF(AND(SUM($F$21:$G$33)&gt;0,$A21&lt;&gt;"",$F21=""),1,0)</formula>
    </cfRule>
  </conditionalFormatting>
  <conditionalFormatting sqref="A22:A26">
    <cfRule type="expression" dxfId="36" priority="5">
      <formula>IF($AA$1=1,CELL("protect",A22)=0,0)</formula>
    </cfRule>
  </conditionalFormatting>
  <conditionalFormatting sqref="M21:N33">
    <cfRule type="expression" dxfId="35" priority="4">
      <formula>IF(M21&lt;0,1,0)</formula>
    </cfRule>
  </conditionalFormatting>
  <conditionalFormatting sqref="M34:N35">
    <cfRule type="expression" dxfId="34" priority="1">
      <formula>IF(M34&lt;0,1,0)</formula>
    </cfRule>
  </conditionalFormatting>
  <dataValidations count="2">
    <dataValidation type="list" allowBlank="1" showInputMessage="1" showErrorMessage="1" sqref="F17" xr:uid="{8DA74BB1-6B0A-4F97-A4CE-342D8B601C53}">
      <formula1>"No,Yes"</formula1>
    </dataValidation>
    <dataValidation type="custom" errorStyle="warning" allowBlank="1" showInputMessage="1" showErrorMessage="1" error="You must have a cost category selected in column C." sqref="F21:G33" xr:uid="{C1BD75C8-8248-41DE-A1EC-0837383D00AA}">
      <formula1>IF(AND(B21&lt;&gt;"",SUM(F21:G33)&gt;0),TRUE,FALSE)</formula1>
    </dataValidation>
  </dataValidations>
  <hyperlinks>
    <hyperlink ref="Q33" r:id="rId1" xr:uid="{11B2B062-BE4F-4CAF-9FC0-F24301C70565}"/>
  </hyperlinks>
  <pageMargins left="0.7" right="0.7" top="0.25" bottom="0.25" header="0.3" footer="0.3"/>
  <pageSetup scale="63"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22" id="{C39FF1F0-127B-4419-AA7D-5AF54B8E68A6}">
            <xm:f>IF(ROUND($H$34,2)=ROUND(ExpenseDetails!$E$512,2),0,1)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H34:H35</xm:sqref>
        </x14:conditionalFormatting>
        <x14:conditionalFormatting xmlns:xm="http://schemas.microsoft.com/office/excel/2006/main">
          <x14:cfRule type="expression" priority="55" id="{285E0939-C0CA-4798-844E-A71A87087B61}">
            <xm:f>IF($H21=INDEX(dropdown!$F$3:$F$150,MATCH(B21,dropdown!$D$3:$D$150,0)),0,1)</xm:f>
            <x14:dxf>
              <font>
                <b val="0"/>
                <i/>
                <color rgb="FFFF0000"/>
              </font>
            </x14:dxf>
          </x14:cfRule>
          <xm:sqref>H21:H33</xm:sqref>
        </x14:conditionalFormatting>
      </x14:conditionalFormattings>
    </ext>
    <ext xmlns:x14="http://schemas.microsoft.com/office/spreadsheetml/2009/9/main" uri="{CCE6A557-97BC-4b89-ADB6-D9C93CAAB3DF}">
      <x14:dataValidations xmlns:xm="http://schemas.microsoft.com/office/excel/2006/main" count="15">
        <x14:dataValidation type="list" allowBlank="1" showInputMessage="1" showErrorMessage="1" xr:uid="{A7018E74-3895-4A20-99F0-867E06FFC7D2}">
          <x14:formula1>
            <xm:f>OFFSET(dropdown!$O$3,0,0,COUNTA(dropdown!$O$3:$O$33)-COUNTBLANK(dropdown!$O$3:$O$33)+2,1)</xm:f>
          </x14:formula1>
          <xm:sqref>B21:C21</xm:sqref>
        </x14:dataValidation>
        <x14:dataValidation type="list" allowBlank="1" showInputMessage="1" showErrorMessage="1" xr:uid="{033E3EA1-31DF-44D3-903F-821BD57EB0F2}">
          <x14:formula1>
            <xm:f>OFFSET(dropdown!$O$37,0,0,COUNTA(dropdown!$O$37:$O$66)-COUNTBLANK(dropdown!$O$37:$O$66)+2,1)</xm:f>
          </x14:formula1>
          <xm:sqref>B22:C22</xm:sqref>
        </x14:dataValidation>
        <x14:dataValidation type="list" allowBlank="1" showInputMessage="1" showErrorMessage="1" xr:uid="{D8D489EA-CDF0-4159-82EF-420E24FD0669}">
          <x14:formula1>
            <xm:f>OFFSET(dropdown!$O$71,0,0,COUNTA(dropdown!$O$71:$O$101)-COUNTBLANK(dropdown!$O$71:$O$101)+2,1)</xm:f>
          </x14:formula1>
          <xm:sqref>B23:C23</xm:sqref>
        </x14:dataValidation>
        <x14:dataValidation type="list" allowBlank="1" showInputMessage="1" showErrorMessage="1" xr:uid="{D8DEF4FC-9D5C-46F0-BE39-F9E274CEAFAB}">
          <x14:formula1>
            <xm:f>OFFSET(dropdown!$O$105,0,0,COUNTA(dropdown!$O$105:$O$135)-COUNTBLANK(dropdown!$O$105:$O$135)+2,1)</xm:f>
          </x14:formula1>
          <xm:sqref>B24:C24</xm:sqref>
        </x14:dataValidation>
        <x14:dataValidation type="list" allowBlank="1" showInputMessage="1" showErrorMessage="1" xr:uid="{70C0FB6C-6761-4272-A59A-5E713E22F620}">
          <x14:formula1>
            <xm:f>OFFSET(dropdown!$O$139,0,0,COUNTA(dropdown!$O$139:$O$169)-COUNTBLANK(dropdown!$O$139:$O$169)+2,1)</xm:f>
          </x14:formula1>
          <xm:sqref>B25:C25</xm:sqref>
        </x14:dataValidation>
        <x14:dataValidation type="list" allowBlank="1" showInputMessage="1" showErrorMessage="1" xr:uid="{508652BA-8DFB-4509-BB62-E490B48F5263}">
          <x14:formula1>
            <xm:f>OFFSET(dropdown!$O$173,0,0,COUNTA(dropdown!$O$173:$O$203)-COUNTBLANK(dropdown!$O$173:$O$203)+2,1)</xm:f>
          </x14:formula1>
          <xm:sqref>B26:C26</xm:sqref>
        </x14:dataValidation>
        <x14:dataValidation type="list" allowBlank="1" showInputMessage="1" showErrorMessage="1" xr:uid="{C5D9769F-5E42-4581-BE3C-A22848792CE0}">
          <x14:formula1>
            <xm:f>OFFSET(dropdown!$O$207,0,0,COUNTA(dropdown!$O$207:$O$237)-COUNTBLANK(dropdown!$O$207:$O$237)+2,1)</xm:f>
          </x14:formula1>
          <xm:sqref>B27:C27</xm:sqref>
        </x14:dataValidation>
        <x14:dataValidation type="list" allowBlank="1" showInputMessage="1" showErrorMessage="1" xr:uid="{54682790-C181-46C4-84A4-D3F30138B32D}">
          <x14:formula1>
            <xm:f>OFFSET(dropdown!$O$241,0,0,COUNTA(dropdown!$O$241:$O$271)-COUNTBLANK(dropdown!$O$241:$O$271)+2,1)</xm:f>
          </x14:formula1>
          <xm:sqref>B28:C28</xm:sqref>
        </x14:dataValidation>
        <x14:dataValidation type="list" allowBlank="1" showInputMessage="1" showErrorMessage="1" xr:uid="{8D359BDB-36AB-47F5-A28F-DD4D019AF6F5}">
          <x14:formula1>
            <xm:f>OFFSET(dropdown!$O$275,0,0,COUNTA(dropdown!$O$275:$O$305)-COUNTBLANK(dropdown!$O$275:$O$305)+2,1)</xm:f>
          </x14:formula1>
          <xm:sqref>B29:C29</xm:sqref>
        </x14:dataValidation>
        <x14:dataValidation type="list" allowBlank="1" showInputMessage="1" showErrorMessage="1" xr:uid="{781AA881-1F78-48CC-AF8B-2A4D3670A47A}">
          <x14:formula1>
            <xm:f>OFFSET(dropdown!$O$309,0,0,COUNTA(dropdown!$O$309:$O$339)-COUNTBLANK(dropdown!$O$309:$O$339)+2,1)</xm:f>
          </x14:formula1>
          <xm:sqref>B30:C30</xm:sqref>
        </x14:dataValidation>
        <x14:dataValidation type="list" allowBlank="1" showInputMessage="1" showErrorMessage="1" xr:uid="{FF74E916-A4AF-4993-9697-268A582167B5}">
          <x14:formula1>
            <xm:f>OFFSET(dropdown!$O$343,0,0,COUNTA(dropdown!$O$343:$O$373)-COUNTBLANK(dropdown!$O$343:$O$373)+2,1)</xm:f>
          </x14:formula1>
          <xm:sqref>B31:C31</xm:sqref>
        </x14:dataValidation>
        <x14:dataValidation type="list" allowBlank="1" showInputMessage="1" showErrorMessage="1" xr:uid="{7C635223-9245-4E29-8EA1-2162BBBB2CD8}">
          <x14:formula1>
            <xm:f>OFFSET(dropdown!$O$377,0,0,COUNTA(dropdown!$O$377:$O$407)-COUNTBLANK(dropdown!$O$377:$O$407)+2,1)</xm:f>
          </x14:formula1>
          <xm:sqref>B32:C32</xm:sqref>
        </x14:dataValidation>
        <x14:dataValidation type="list" allowBlank="1" showInputMessage="1" showErrorMessage="1" xr:uid="{A2355286-5172-4A54-B653-A71089828452}">
          <x14:formula1>
            <xm:f>OFFSET(dropdown!$O$411,0,0,COUNTA(dropdown!$O$411:$O$441)-COUNTBLANK(dropdown!$O$411:$O$441)+2,1)</xm:f>
          </x14:formula1>
          <xm:sqref>B33:C33</xm:sqref>
        </x14:dataValidation>
        <x14:dataValidation type="list" allowBlank="1" showInputMessage="1" showErrorMessage="1" xr:uid="{44436C50-5DCE-4859-94B0-67E544109CA0}">
          <x14:formula1>
            <xm:f>OFFSET(dropdown!$M$3,0,0,COUNTA(dropdown!$M$3:$M$10)-COUNTBLANK(dropdown!$M$3:$M$10)+0,1)</xm:f>
          </x14:formula1>
          <xm:sqref>A21:A33</xm:sqref>
        </x14:dataValidation>
        <x14:dataValidation type="list" showInputMessage="1" xr:uid="{F9040D2A-9DBE-456A-A9A1-B749F3D63733}">
          <x14:formula1>
            <xm:f>dropdown!$S$3:$S$29</xm:f>
          </x14:formula1>
          <xm:sqref>J4:N5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E475"/>
  <sheetViews>
    <sheetView topLeftCell="U1" workbookViewId="0">
      <selection activeCell="AC37" sqref="AC37"/>
    </sheetView>
  </sheetViews>
  <sheetFormatPr defaultRowHeight="15" x14ac:dyDescent="0.25"/>
  <cols>
    <col min="1" max="3" width="9.140625" style="1"/>
    <col min="4" max="4" width="42.7109375" style="1" bestFit="1" customWidth="1"/>
    <col min="5" max="5" width="30.28515625" style="1" bestFit="1" customWidth="1"/>
    <col min="6" max="9" width="35" style="154" customWidth="1"/>
    <col min="10" max="12" width="9.140625" style="1"/>
    <col min="13" max="18" width="11.85546875" style="1" customWidth="1"/>
    <col min="19" max="20" width="13.7109375" style="1" customWidth="1"/>
    <col min="21" max="24" width="9.140625" style="1"/>
    <col min="25" max="25" width="20.140625" style="155" customWidth="1"/>
    <col min="26" max="26" width="14.42578125" style="1" customWidth="1"/>
    <col min="27" max="27" width="13.7109375" style="1" customWidth="1"/>
    <col min="28" max="28" width="15.42578125" style="1" customWidth="1"/>
    <col min="29" max="29" width="35.7109375" style="1" customWidth="1"/>
    <col min="30" max="16384" width="9.140625" style="1"/>
  </cols>
  <sheetData>
    <row r="1" spans="1:31" x14ac:dyDescent="0.25">
      <c r="A1" s="1" t="s">
        <v>226</v>
      </c>
      <c r="B1" s="1" t="s">
        <v>225</v>
      </c>
      <c r="C1" s="1" t="s">
        <v>98</v>
      </c>
      <c r="D1" s="1" t="s">
        <v>34</v>
      </c>
      <c r="E1" s="1" t="s">
        <v>46</v>
      </c>
      <c r="F1" s="154" t="s">
        <v>54</v>
      </c>
      <c r="G1" s="154" t="s">
        <v>55</v>
      </c>
      <c r="H1" s="154" t="s">
        <v>401</v>
      </c>
      <c r="I1" s="154" t="s">
        <v>399</v>
      </c>
      <c r="K1" s="1" t="s">
        <v>248</v>
      </c>
      <c r="L1" s="1" t="s">
        <v>249</v>
      </c>
      <c r="M1" s="1" t="s">
        <v>250</v>
      </c>
      <c r="O1" s="1" t="s">
        <v>174</v>
      </c>
      <c r="Q1" s="1" t="s">
        <v>175</v>
      </c>
      <c r="S1" s="1" t="s">
        <v>71</v>
      </c>
      <c r="T1" s="1" t="s">
        <v>252</v>
      </c>
      <c r="U1" s="1" t="s">
        <v>131</v>
      </c>
      <c r="V1" s="1" t="s">
        <v>346</v>
      </c>
      <c r="W1" s="1" t="s">
        <v>310</v>
      </c>
      <c r="X1" s="1" t="s">
        <v>323</v>
      </c>
      <c r="Y1" s="155" t="s">
        <v>311</v>
      </c>
      <c r="Z1" s="1" t="s">
        <v>312</v>
      </c>
      <c r="AA1" s="1" t="s">
        <v>131</v>
      </c>
      <c r="AB1" s="1" t="s">
        <v>309</v>
      </c>
      <c r="AC1" s="1" t="s">
        <v>324</v>
      </c>
      <c r="AD1" s="1" t="s">
        <v>27</v>
      </c>
    </row>
    <row r="2" spans="1:31" x14ac:dyDescent="0.25">
      <c r="K2" s="1" t="s">
        <v>227</v>
      </c>
      <c r="L2" s="1" t="s">
        <v>246</v>
      </c>
      <c r="M2" s="1" t="str">
        <f>IF(Summary!F17="Yes","SFY","C")</f>
        <v>C</v>
      </c>
      <c r="O2" s="1">
        <f>Summary!A21</f>
        <v>0</v>
      </c>
    </row>
    <row r="3" spans="1:31" x14ac:dyDescent="0.25">
      <c r="A3" s="1" t="s">
        <v>227</v>
      </c>
      <c r="B3" s="1">
        <v>1</v>
      </c>
      <c r="C3" s="1" t="s">
        <v>40</v>
      </c>
      <c r="D3" s="1" t="s">
        <v>35</v>
      </c>
      <c r="E3" s="1" t="s">
        <v>41</v>
      </c>
      <c r="F3" s="154">
        <f>ROUND(SUMIFS(ExpenseDetails!$E$19:$E$511,ExpenseDetails!$B$19:$B$511,dropdown!E3),2)</f>
        <v>0</v>
      </c>
      <c r="G3" s="154">
        <f>ROUND(SUMIFS(Summary!$H$21:$H$33,Summary!$B$21:$B$33,dropdown!D3,Summary!$A$21:$A$33,dropdown!C3),2)</f>
        <v>0</v>
      </c>
      <c r="H3" s="154">
        <f>ROUND(SUMIFS('export-SummaryExpenses'!$E$19:$E$511,'export-SummaryExpenses'!$B$19:$B$511,dropdown!E3),2)</f>
        <v>0</v>
      </c>
      <c r="I3" s="154">
        <f>ROUND(SUMIFS('export-RR'!$H$21:$H$33,'export-RR'!$B$21:$B$33,dropdown!D3,'export-RR'!$A$21:$A$33,dropdown!C3),2)</f>
        <v>0</v>
      </c>
      <c r="K3" s="1" t="s">
        <v>40</v>
      </c>
      <c r="L3" s="1" t="s">
        <v>40</v>
      </c>
      <c r="M3" s="1" t="str">
        <f>IFERROR(IF($M$2="C",IF(K3="","",K3),IF(L3="","",L3)),"")</f>
        <v>HHGP</v>
      </c>
      <c r="P3" s="1" t="s">
        <v>160</v>
      </c>
      <c r="Q3" s="1">
        <f>Summary!B21</f>
        <v>0</v>
      </c>
      <c r="R3" s="1" t="str" cm="1">
        <f t="array" ref="R3">IFERROR(INDEX($E$3:$E$150,MATCH(1,(Q3=$D$3:$D$150)*($M$2=$A$3:$A$150),0)),"")</f>
        <v/>
      </c>
      <c r="S3" s="1" t="s">
        <v>62</v>
      </c>
      <c r="T3" s="1" t="s">
        <v>253</v>
      </c>
      <c r="V3" s="1">
        <f>Summary!A21</f>
        <v>0</v>
      </c>
      <c r="W3" s="1" t="s">
        <v>40</v>
      </c>
      <c r="X3" s="1" t="s">
        <v>40</v>
      </c>
      <c r="Y3" s="155" t="s">
        <v>347</v>
      </c>
      <c r="AA3" s="1" t="str">
        <f>IF(AND(Y3&lt;&gt;"",Z3&lt;&gt;"")," - "&amp;Y3&amp;" " &amp; Z3,IF(Y3&lt;&gt;""," - "&amp;Y3," - "&amp;Z3))</f>
        <v xml:space="preserve"> - 1131.5419.11</v>
      </c>
      <c r="AB3" s="1" t="str" cm="1">
        <f t="array" ref="AB3">IFERROR(INDEX($V$3:$V$16, MATCH(0, COUNTIF($AB$1:AB2, $V$3:$V$16&amp;"") + IF(ISTEXT($V$3:$V$16)=FALSE,1,0), 0)), "")</f>
        <v/>
      </c>
      <c r="AC3" s="1" t="str">
        <f>_xlfn.IFNA(INDEX($X$3:$X$25,MATCH(AB3,$W$3:$W$25,0))&amp;IF(INDEX($AA$3:$AA$25,MATCH(AB3,$W$3:$W$25,0))&lt;&gt;"",INDEX($AA$3:$AA$25,MATCH(AB3,$W$3:$W$25,0)),""),"")</f>
        <v/>
      </c>
      <c r="AD3" s="1">
        <f>SUMIFS(G:G,C:C,AB3,A:A,$M$2)</f>
        <v>0</v>
      </c>
      <c r="AE3" s="1">
        <f>_xlfn.RANK.EQ(AD3,$AD$3:$AD$16,0)+COUNTIF($AD$3:AD3,AD3)-1</f>
        <v>1</v>
      </c>
    </row>
    <row r="4" spans="1:31" x14ac:dyDescent="0.25">
      <c r="A4" s="1" t="s">
        <v>227</v>
      </c>
      <c r="B4" s="1">
        <v>2</v>
      </c>
      <c r="C4" s="1" t="s">
        <v>40</v>
      </c>
      <c r="D4" s="1" t="s">
        <v>88</v>
      </c>
      <c r="E4" s="1" t="s">
        <v>89</v>
      </c>
      <c r="F4" s="154">
        <f>ROUND(SUMIFS(ExpenseDetails!$E$19:$E$511,ExpenseDetails!$B$19:$B$511,dropdown!E4),2)</f>
        <v>0</v>
      </c>
      <c r="G4" s="154">
        <f>ROUND(SUMIFS(Summary!$H$21:$H$33,Summary!$B$21:$B$33,dropdown!D4,Summary!$A$21:$A$33,dropdown!C4),2)</f>
        <v>0</v>
      </c>
      <c r="H4" s="154">
        <f>ROUND(SUMIFS('export-SummaryExpenses'!$E$19:$E$511,'export-SummaryExpenses'!$B$19:$B$511,dropdown!E4),2)</f>
        <v>0</v>
      </c>
      <c r="I4" s="154">
        <f>ROUND(SUMIFS('export-RR'!$H$21:$H$33,'export-RR'!$B$21:$B$33,dropdown!D4,'export-RR'!$A$21:$A$33,dropdown!C4),2)</f>
        <v>0</v>
      </c>
      <c r="K4" s="1" t="s">
        <v>39</v>
      </c>
      <c r="L4" s="1" t="s">
        <v>39</v>
      </c>
      <c r="M4" s="1" t="str">
        <f t="shared" ref="M4:M11" si="0">IFERROR(IF($M$2="C",IF(K4="","",K4),IF(L4="","",L4)),"")</f>
        <v>AHGP</v>
      </c>
      <c r="N4" s="1">
        <v>1</v>
      </c>
      <c r="O4" s="1" t="str" cm="1">
        <f t="array" ref="O4">IFERROR(INDEX($D$3:$D$150,MATCH(1,($O$2=$C$3:$C$150)*(N4=$B$3:$B$150)*($M$2=$A$3:$A$150),0)),"")</f>
        <v/>
      </c>
      <c r="P4" s="1" t="s">
        <v>161</v>
      </c>
      <c r="Q4" s="1">
        <f>Summary!B22</f>
        <v>0</v>
      </c>
      <c r="R4" s="1" t="str" cm="1">
        <f t="array" ref="R4">IFERROR(INDEX($E$3:$E$150,MATCH(1,(Q4=$D$3:$D$150)*($M$2=$A$3:$A$150),0)),"")</f>
        <v/>
      </c>
      <c r="S4" s="1" t="s">
        <v>134</v>
      </c>
      <c r="T4" s="1" t="s">
        <v>254</v>
      </c>
      <c r="V4" s="1">
        <f>Summary!A22</f>
        <v>0</v>
      </c>
      <c r="W4" s="1" t="s">
        <v>39</v>
      </c>
      <c r="X4" s="1" t="s">
        <v>39</v>
      </c>
      <c r="Y4" s="155">
        <v>1131.5418999999999</v>
      </c>
      <c r="AA4" s="1" t="str">
        <f t="shared" ref="AA4:AA16" si="1">IF(AND(Y4&lt;&gt;"",Z4&lt;&gt;"")," - "&amp;Y4&amp;" " &amp; Z4,IF(Y4&lt;&gt;""," - "&amp;Y4," - "&amp;Z4))</f>
        <v xml:space="preserve"> - 1131.5419</v>
      </c>
      <c r="AB4" s="1" t="str" cm="1">
        <f t="array" ref="AB4">IFERROR(INDEX($V$3:$V$16, MATCH(0, COUNTIF($AB$1:AB3, $V$3:$V$16&amp;"") + IF(ISTEXT($V$3:$V$16)=FALSE,1,0), 0)), "")</f>
        <v/>
      </c>
      <c r="AC4" s="1" t="str">
        <f t="shared" ref="AC4:AC16" si="2">_xlfn.IFNA(INDEX($X$3:$X$25,MATCH(AB4,$W$3:$W$25,0))&amp;IF(INDEX($AA$3:$AA$25,MATCH(AB4,$W$3:$W$25,0))&lt;&gt;"",INDEX($AA$3:$AA$25,MATCH(AB4,$W$3:$W$25,0)),""),"")</f>
        <v/>
      </c>
      <c r="AD4" s="1">
        <f t="shared" ref="AD4:AD16" si="3">SUMIFS(G:G,C:C,AB4,A:A,$M$2)</f>
        <v>0</v>
      </c>
      <c r="AE4" s="1">
        <f>_xlfn.RANK.EQ(AD4,$AD$3:$AD$16,0)+COUNTIF($AD$3:AD4,AD4)-1</f>
        <v>2</v>
      </c>
    </row>
    <row r="5" spans="1:31" x14ac:dyDescent="0.25">
      <c r="A5" s="1" t="s">
        <v>227</v>
      </c>
      <c r="B5" s="1">
        <v>3</v>
      </c>
      <c r="C5" s="1" t="s">
        <v>40</v>
      </c>
      <c r="D5" s="1" t="s">
        <v>91</v>
      </c>
      <c r="E5" s="1" t="s">
        <v>92</v>
      </c>
      <c r="F5" s="154">
        <f>ROUND(SUMIFS(ExpenseDetails!$E$19:$E$511,ExpenseDetails!$B$19:$B$511,dropdown!E5),2)</f>
        <v>0</v>
      </c>
      <c r="G5" s="154">
        <f>ROUND(SUMIFS(Summary!$H$21:$H$33,Summary!$B$21:$B$33,dropdown!D5,Summary!$A$21:$A$33,dropdown!C5),2)</f>
        <v>0</v>
      </c>
      <c r="H5" s="154">
        <f>ROUND(SUMIFS('export-SummaryExpenses'!$E$19:$E$511,'export-SummaryExpenses'!$B$19:$B$511,dropdown!E5),2)</f>
        <v>0</v>
      </c>
      <c r="I5" s="154">
        <f>ROUND(SUMIFS('export-RR'!$H$21:$H$33,'export-RR'!$B$21:$B$33,dropdown!D5,'export-RR'!$A$21:$A$33,dropdown!C5),2)</f>
        <v>0</v>
      </c>
      <c r="K5" s="1" t="s">
        <v>99</v>
      </c>
      <c r="L5" s="1" t="s">
        <v>243</v>
      </c>
      <c r="M5" s="1" t="str">
        <f t="shared" si="0"/>
        <v>ARPA</v>
      </c>
      <c r="N5" s="1">
        <v>2</v>
      </c>
      <c r="O5" s="1" t="str" cm="1">
        <f t="array" ref="O5">IFERROR(INDEX($D$3:$D$150,MATCH(1,($O$2=$C$3:$C$150)*(N5=$B$3:$B$150)*($M$2=$A$3:$A$150),0)),"")</f>
        <v/>
      </c>
      <c r="P5" s="1" t="s">
        <v>173</v>
      </c>
      <c r="Q5" s="1">
        <f>Summary!B23</f>
        <v>0</v>
      </c>
      <c r="R5" s="1" t="str" cm="1">
        <f t="array" ref="R5">IFERROR(INDEX($E$3:$E$150,MATCH(1,(Q5=$D$3:$D$150)*($M$2=$A$3:$A$150),0)),"")</f>
        <v/>
      </c>
      <c r="S5" s="1" t="s">
        <v>63</v>
      </c>
      <c r="T5" s="1" t="s">
        <v>255</v>
      </c>
      <c r="V5" s="1">
        <f>Summary!A23</f>
        <v>0</v>
      </c>
      <c r="W5" s="1" t="s">
        <v>99</v>
      </c>
      <c r="X5" s="1" t="s">
        <v>345</v>
      </c>
      <c r="Z5" s="1" t="s">
        <v>348</v>
      </c>
      <c r="AA5" s="1" t="str">
        <f t="shared" si="1"/>
        <v xml:space="preserve"> - (T000404)</v>
      </c>
      <c r="AB5" s="1" t="str" cm="1">
        <f t="array" ref="AB5">IFERROR(INDEX($V$3:$V$16, MATCH(0, COUNTIF($AB$1:AB4, $V$3:$V$16&amp;"") + IF(ISTEXT($V$3:$V$16)=FALSE,1,0), 0)), "")</f>
        <v/>
      </c>
      <c r="AC5" s="1" t="str">
        <f t="shared" si="2"/>
        <v/>
      </c>
      <c r="AD5" s="1">
        <f t="shared" si="3"/>
        <v>0</v>
      </c>
      <c r="AE5" s="1">
        <f>_xlfn.RANK.EQ(AD5,$AD$3:$AD$16,0)+COUNTIF($AD$3:AD5,AD5)-1</f>
        <v>3</v>
      </c>
    </row>
    <row r="6" spans="1:31" x14ac:dyDescent="0.25">
      <c r="A6" s="1" t="s">
        <v>227</v>
      </c>
      <c r="B6" s="1">
        <v>4</v>
      </c>
      <c r="C6" s="1" t="s">
        <v>40</v>
      </c>
      <c r="D6" s="1" t="s">
        <v>36</v>
      </c>
      <c r="E6" s="1" t="s">
        <v>42</v>
      </c>
      <c r="F6" s="154">
        <f>ROUND(SUMIFS(ExpenseDetails!$E$19:$E$511,ExpenseDetails!$B$19:$B$511,dropdown!E6),2)</f>
        <v>0</v>
      </c>
      <c r="G6" s="154">
        <f>ROUND(SUMIFS(Summary!$H$21:$H$33,Summary!$B$21:$B$33,dropdown!D6,Summary!$A$21:$A$33,dropdown!C6),2)</f>
        <v>0</v>
      </c>
      <c r="H6" s="154">
        <f>ROUND(SUMIFS('export-SummaryExpenses'!$E$19:$E$511,'export-SummaryExpenses'!$B$19:$B$511,dropdown!E6),2)</f>
        <v>0</v>
      </c>
      <c r="I6" s="154">
        <f>ROUND(SUMIFS('export-RR'!$H$21:$H$33,'export-RR'!$B$21:$B$33,dropdown!D6,'export-RR'!$A$21:$A$33,dropdown!C6),2)</f>
        <v>0</v>
      </c>
      <c r="K6" s="1" t="s">
        <v>145</v>
      </c>
      <c r="L6" s="1" t="s">
        <v>99</v>
      </c>
      <c r="M6" s="1" t="str">
        <f t="shared" si="0"/>
        <v>T-RAP 1.0</v>
      </c>
      <c r="N6" s="1">
        <v>3</v>
      </c>
      <c r="O6" s="1" t="str" cm="1">
        <f t="array" ref="O6">IFERROR(INDEX($D$3:$D$150,MATCH(1,($O$2=$C$3:$C$150)*(N6=$B$3:$B$150)*($M$2=$A$3:$A$150),0)),"")</f>
        <v/>
      </c>
      <c r="P6" s="1" t="s">
        <v>162</v>
      </c>
      <c r="Q6" s="1">
        <f>Summary!B24</f>
        <v>0</v>
      </c>
      <c r="R6" s="1" t="str" cm="1">
        <f t="array" ref="R6">IFERROR(INDEX($E$3:$E$150,MATCH(1,(Q6=$D$3:$D$150)*($M$2=$A$3:$A$150),0)),"")</f>
        <v/>
      </c>
      <c r="S6" s="1" t="s">
        <v>56</v>
      </c>
      <c r="T6" s="1" t="s">
        <v>256</v>
      </c>
      <c r="V6" s="1">
        <f>Summary!A24</f>
        <v>0</v>
      </c>
      <c r="W6" s="1" t="s">
        <v>145</v>
      </c>
      <c r="X6" s="1" t="s">
        <v>145</v>
      </c>
      <c r="Y6" s="155" t="s">
        <v>351</v>
      </c>
      <c r="AA6" s="1" t="str">
        <f t="shared" si="1"/>
        <v xml:space="preserve"> - 1132.98002307</v>
      </c>
      <c r="AB6" s="1" t="str" cm="1">
        <f t="array" ref="AB6">IFERROR(INDEX($V$3:$V$16, MATCH(0, COUNTIF($AB$1:AB5, $V$3:$V$16&amp;"") + IF(ISTEXT($V$3:$V$16)=FALSE,1,0), 0)), "")</f>
        <v/>
      </c>
      <c r="AC6" s="1" t="str">
        <f t="shared" si="2"/>
        <v/>
      </c>
      <c r="AD6" s="1">
        <f t="shared" si="3"/>
        <v>0</v>
      </c>
      <c r="AE6" s="1">
        <f>_xlfn.RANK.EQ(AD6,$AD$3:$AD$16,0)+COUNTIF($AD$3:AD6,AD6)-1</f>
        <v>4</v>
      </c>
    </row>
    <row r="7" spans="1:31" x14ac:dyDescent="0.25">
      <c r="A7" s="1" t="s">
        <v>227</v>
      </c>
      <c r="B7" s="1">
        <v>5</v>
      </c>
      <c r="C7" s="1" t="s">
        <v>40</v>
      </c>
      <c r="D7" s="1" t="s">
        <v>97</v>
      </c>
      <c r="E7" s="1" t="s">
        <v>43</v>
      </c>
      <c r="F7" s="154">
        <f>ROUND(SUMIFS(ExpenseDetails!$E$19:$E$511,ExpenseDetails!$B$19:$B$511,dropdown!E7),2)</f>
        <v>0</v>
      </c>
      <c r="G7" s="154">
        <f>ROUND(SUMIFS(Summary!$H$21:$H$33,Summary!$B$21:$B$33,dropdown!D7,Summary!$A$21:$A$33,dropdown!C7),2)</f>
        <v>0</v>
      </c>
      <c r="H7" s="154">
        <f>ROUND(SUMIFS('export-SummaryExpenses'!$E$19:$E$511,'export-SummaryExpenses'!$B$19:$B$511,dropdown!E7),2)</f>
        <v>0</v>
      </c>
      <c r="I7" s="154">
        <f>ROUND(SUMIFS('export-RR'!$H$21:$H$33,'export-RR'!$B$21:$B$33,dropdown!D7,'export-RR'!$A$21:$A$33,dropdown!C7),2)</f>
        <v>0</v>
      </c>
      <c r="K7" s="1" t="s">
        <v>146</v>
      </c>
      <c r="L7" s="1" t="s">
        <v>102</v>
      </c>
      <c r="M7" s="1" t="str">
        <f t="shared" si="0"/>
        <v>T-RAP 2.0</v>
      </c>
      <c r="N7" s="1">
        <v>4</v>
      </c>
      <c r="O7" s="1" t="str" cm="1">
        <f t="array" ref="O7">IFERROR(INDEX($D$3:$D$150,MATCH(1,($O$2=$C$3:$C$150)*(N7=$B$3:$B$150)*($M$2=$A$3:$A$150),0)),"")</f>
        <v/>
      </c>
      <c r="P7" s="1" t="s">
        <v>164</v>
      </c>
      <c r="Q7" s="1">
        <f>Summary!B25</f>
        <v>0</v>
      </c>
      <c r="R7" s="1" t="str" cm="1">
        <f t="array" ref="R7">IFERROR(INDEX($E$3:$E$150,MATCH(1,(Q7=$D$3:$D$150)*($M$2=$A$3:$A$150),0)),"")</f>
        <v/>
      </c>
      <c r="S7" s="1" t="s">
        <v>277</v>
      </c>
      <c r="T7" s="1" t="s">
        <v>278</v>
      </c>
      <c r="V7" s="1">
        <f>Summary!A25</f>
        <v>0</v>
      </c>
      <c r="W7" s="1" t="s">
        <v>146</v>
      </c>
      <c r="X7" s="1" t="s">
        <v>146</v>
      </c>
      <c r="Y7" s="155" t="s">
        <v>349</v>
      </c>
      <c r="AA7" s="1" t="str">
        <f t="shared" si="1"/>
        <v xml:space="preserve"> - 1132.G000489</v>
      </c>
      <c r="AB7" s="1" t="str" cm="1">
        <f t="array" ref="AB7">IFERROR(INDEX($V$3:$V$16, MATCH(0, COUNTIF($AB$1:AB6, $V$3:$V$16&amp;"") + IF(ISTEXT($V$3:$V$16)=FALSE,1,0), 0)), "")</f>
        <v/>
      </c>
      <c r="AC7" s="1" t="str">
        <f t="shared" si="2"/>
        <v/>
      </c>
      <c r="AD7" s="1">
        <f t="shared" si="3"/>
        <v>0</v>
      </c>
      <c r="AE7" s="1">
        <f>_xlfn.RANK.EQ(AD7,$AD$3:$AD$16,0)+COUNTIF($AD$3:AD7,AD7)-1</f>
        <v>5</v>
      </c>
    </row>
    <row r="8" spans="1:31" x14ac:dyDescent="0.25">
      <c r="A8" s="1" t="s">
        <v>227</v>
      </c>
      <c r="B8" s="1">
        <v>6</v>
      </c>
      <c r="C8" s="1" t="s">
        <v>40</v>
      </c>
      <c r="D8" s="1" t="s">
        <v>93</v>
      </c>
      <c r="E8" s="1" t="s">
        <v>94</v>
      </c>
      <c r="F8" s="154">
        <f>ROUND(SUMIFS(ExpenseDetails!$E$19:$E$511,ExpenseDetails!$B$19:$B$511,dropdown!E8),2)</f>
        <v>0</v>
      </c>
      <c r="G8" s="154">
        <f>ROUND(SUMIFS(Summary!$H$21:$H$33,Summary!$B$21:$B$33,dropdown!D8,Summary!$A$21:$A$33,dropdown!C8),2)</f>
        <v>0</v>
      </c>
      <c r="H8" s="154">
        <f>ROUND(SUMIFS('export-SummaryExpenses'!$E$19:$E$511,'export-SummaryExpenses'!$B$19:$B$511,dropdown!E8),2)</f>
        <v>0</v>
      </c>
      <c r="I8" s="154">
        <f>ROUND(SUMIFS('export-RR'!$H$21:$H$33,'export-RR'!$B$21:$B$33,dropdown!D8,'export-RR'!$A$21:$A$33,dropdown!C8),2)</f>
        <v>0</v>
      </c>
      <c r="K8" s="1" t="s">
        <v>199</v>
      </c>
      <c r="M8" s="1" t="str">
        <f t="shared" si="0"/>
        <v>ERAP 2.0</v>
      </c>
      <c r="N8" s="1">
        <v>5</v>
      </c>
      <c r="O8" s="1" t="str" cm="1">
        <f t="array" ref="O8">IFERROR(INDEX($D$3:$D$150,MATCH(1,($O$2=$C$3:$C$150)*(N8=$B$3:$B$150)*($M$2=$A$3:$A$150),0)),"")</f>
        <v/>
      </c>
      <c r="P8" s="1" t="s">
        <v>165</v>
      </c>
      <c r="Q8" s="1">
        <f>Summary!B26</f>
        <v>0</v>
      </c>
      <c r="R8" s="1" t="str" cm="1">
        <f t="array" ref="R8">IFERROR(INDEX($E$3:$E$150,MATCH(1,(Q8=$D$3:$D$150)*($M$2=$A$3:$A$150),0)),"")</f>
        <v/>
      </c>
      <c r="S8" s="1" t="s">
        <v>90</v>
      </c>
      <c r="T8" s="1" t="s">
        <v>257</v>
      </c>
      <c r="V8" s="1">
        <f>Summary!A26</f>
        <v>0</v>
      </c>
      <c r="W8" s="1" t="s">
        <v>199</v>
      </c>
      <c r="X8" s="1" t="s">
        <v>199</v>
      </c>
      <c r="Y8" s="155" t="s">
        <v>350</v>
      </c>
      <c r="AA8" s="1" t="str">
        <f t="shared" si="1"/>
        <v xml:space="preserve"> - 1132.G000522</v>
      </c>
      <c r="AB8" s="1" t="str" cm="1">
        <f t="array" ref="AB8">IFERROR(INDEX($V$3:$V$16, MATCH(0, COUNTIF($AB$1:AB7, $V$3:$V$16&amp;"") + IF(ISTEXT($V$3:$V$16)=FALSE,1,0), 0)), "")</f>
        <v/>
      </c>
      <c r="AC8" s="1" t="str">
        <f t="shared" si="2"/>
        <v/>
      </c>
      <c r="AD8" s="1">
        <f t="shared" si="3"/>
        <v>0</v>
      </c>
      <c r="AE8" s="1">
        <f>_xlfn.RANK.EQ(AD8,$AD$3:$AD$16,0)+COUNTIF($AD$3:AD8,AD8)-1</f>
        <v>6</v>
      </c>
    </row>
    <row r="9" spans="1:31" x14ac:dyDescent="0.25">
      <c r="A9" s="1" t="s">
        <v>227</v>
      </c>
      <c r="B9" s="1">
        <v>7</v>
      </c>
      <c r="C9" s="1" t="s">
        <v>40</v>
      </c>
      <c r="D9" s="1" t="s">
        <v>38</v>
      </c>
      <c r="E9" s="1" t="s">
        <v>45</v>
      </c>
      <c r="F9" s="154">
        <f>ROUND(SUMIFS(ExpenseDetails!$E$19:$E$511,ExpenseDetails!$B$19:$B$511,dropdown!E9),2)</f>
        <v>0</v>
      </c>
      <c r="G9" s="154">
        <f>ROUND(SUMIFS(Summary!$H$21:$H$33,Summary!$B$21:$B$33,dropdown!D9,Summary!$A$21:$A$33,dropdown!C9),2)</f>
        <v>0</v>
      </c>
      <c r="H9" s="154">
        <f>ROUND(SUMIFS('export-SummaryExpenses'!$E$19:$E$511,'export-SummaryExpenses'!$B$19:$B$511,dropdown!E9),2)</f>
        <v>0</v>
      </c>
      <c r="I9" s="154">
        <f>ROUND(SUMIFS('export-RR'!$H$21:$H$33,'export-RR'!$B$21:$B$33,dropdown!D9,'export-RR'!$A$21:$A$33,dropdown!C9),2)</f>
        <v>0</v>
      </c>
      <c r="K9" s="1" t="s">
        <v>147</v>
      </c>
      <c r="M9" s="1" t="str">
        <f t="shared" si="0"/>
        <v>ERA2</v>
      </c>
      <c r="N9" s="1">
        <v>6</v>
      </c>
      <c r="O9" s="1" t="str" cm="1">
        <f t="array" ref="O9">IFERROR(INDEX($D$3:$D$150,MATCH(1,($O$2=$C$3:$C$150)*(N9=$B$3:$B$150)*($M$2=$A$3:$A$150),0)),"")</f>
        <v/>
      </c>
      <c r="P9" s="1" t="s">
        <v>166</v>
      </c>
      <c r="Q9" s="1">
        <f>Summary!B27</f>
        <v>0</v>
      </c>
      <c r="R9" s="1" t="str" cm="1">
        <f t="array" ref="R9">IFERROR(INDEX($E$3:$E$150,MATCH(1,(Q9=$D$3:$D$150)*($M$2=$A$3:$A$150),0)),"")</f>
        <v/>
      </c>
      <c r="S9" s="1" t="s">
        <v>136</v>
      </c>
      <c r="T9" s="1" t="s">
        <v>258</v>
      </c>
      <c r="V9" s="1">
        <f>Summary!A27</f>
        <v>0</v>
      </c>
      <c r="W9" s="1" t="s">
        <v>147</v>
      </c>
      <c r="X9" s="1" t="s">
        <v>147</v>
      </c>
      <c r="Y9" s="155" t="s">
        <v>352</v>
      </c>
      <c r="AA9" s="1" t="str">
        <f t="shared" si="1"/>
        <v xml:space="preserve"> - 1132.98002323</v>
      </c>
      <c r="AB9" s="1" t="str" cm="1">
        <f t="array" ref="AB9">IFERROR(INDEX($V$3:$V$16, MATCH(0, COUNTIF($AB$1:AB8, $V$3:$V$16&amp;"") + IF(ISTEXT($V$3:$V$16)=FALSE,1,0), 0)), "")</f>
        <v/>
      </c>
      <c r="AC9" s="1" t="str">
        <f t="shared" si="2"/>
        <v/>
      </c>
      <c r="AD9" s="1">
        <f t="shared" si="3"/>
        <v>0</v>
      </c>
      <c r="AE9" s="1">
        <f>_xlfn.RANK.EQ(AD9,$AD$3:$AD$16,0)+COUNTIF($AD$3:AD9,AD9)-1</f>
        <v>7</v>
      </c>
    </row>
    <row r="10" spans="1:31" x14ac:dyDescent="0.25">
      <c r="A10" s="1" t="s">
        <v>227</v>
      </c>
      <c r="B10" s="1">
        <v>8</v>
      </c>
      <c r="C10" s="1" t="s">
        <v>40</v>
      </c>
      <c r="D10" s="1" t="s">
        <v>95</v>
      </c>
      <c r="E10" s="1" t="s">
        <v>96</v>
      </c>
      <c r="F10" s="154">
        <f>ROUND(SUMIFS(ExpenseDetails!$E$19:$E$511,ExpenseDetails!$B$19:$B$511,dropdown!E10),2)</f>
        <v>0</v>
      </c>
      <c r="G10" s="154">
        <f>ROUND(SUMIFS(Summary!$H$21:$H$33,Summary!$B$21:$B$33,dropdown!D10,Summary!$A$21:$A$33,dropdown!C10),2)</f>
        <v>0</v>
      </c>
      <c r="H10" s="154">
        <f>ROUND(SUMIFS('export-SummaryExpenses'!$E$19:$E$511,'export-SummaryExpenses'!$B$19:$B$511,dropdown!E10),2)</f>
        <v>0</v>
      </c>
      <c r="I10" s="154">
        <f>ROUND(SUMIFS('export-RR'!$H$21:$H$33,'export-RR'!$B$21:$B$33,dropdown!D10,'export-RR'!$A$21:$A$33,dropdown!C10),2)</f>
        <v>0</v>
      </c>
      <c r="K10" s="1" t="s">
        <v>281</v>
      </c>
      <c r="M10" s="1" t="str">
        <f t="shared" si="0"/>
        <v>ESG-CV</v>
      </c>
      <c r="N10" s="1">
        <v>7</v>
      </c>
      <c r="O10" s="1" t="str" cm="1">
        <f t="array" ref="O10">IFERROR(INDEX($D$3:$D$150,MATCH(1,($O$2=$C$3:$C$150)*(N10=$B$3:$B$150)*($M$2=$A$3:$A$150),0)),"")</f>
        <v/>
      </c>
      <c r="P10" s="1" t="s">
        <v>167</v>
      </c>
      <c r="Q10" s="1">
        <f>Summary!B28</f>
        <v>0</v>
      </c>
      <c r="R10" s="1" t="str" cm="1">
        <f t="array" ref="R10">IFERROR(INDEX($E$3:$E$150,MATCH(1,(Q10=$D$3:$D$150)*($M$2=$A$3:$A$150),0)),"")</f>
        <v/>
      </c>
      <c r="S10" s="1" t="s">
        <v>137</v>
      </c>
      <c r="T10" s="1" t="s">
        <v>137</v>
      </c>
      <c r="V10" s="1">
        <f>Summary!A28</f>
        <v>0</v>
      </c>
      <c r="W10" s="1" t="s">
        <v>281</v>
      </c>
      <c r="X10" s="1" t="s">
        <v>281</v>
      </c>
      <c r="Y10" s="155" t="s">
        <v>353</v>
      </c>
      <c r="AA10" s="1" t="str">
        <f t="shared" si="1"/>
        <v xml:space="preserve"> - 1132.98002308</v>
      </c>
      <c r="AB10" s="1" t="str" cm="1">
        <f t="array" ref="AB10">IFERROR(INDEX($V$3:$V$16, MATCH(0, COUNTIF($AB$1:AB9, $V$3:$V$16&amp;"") + IF(ISTEXT($V$3:$V$16)=FALSE,1,0), 0)), "")</f>
        <v/>
      </c>
      <c r="AC10" s="1" t="str">
        <f t="shared" si="2"/>
        <v/>
      </c>
      <c r="AD10" s="1">
        <f t="shared" si="3"/>
        <v>0</v>
      </c>
      <c r="AE10" s="1">
        <f>_xlfn.RANK.EQ(AD10,$AD$3:$AD$16,0)+COUNTIF($AD$3:AD10,AD10)-1</f>
        <v>8</v>
      </c>
    </row>
    <row r="11" spans="1:31" x14ac:dyDescent="0.25">
      <c r="A11" s="1" t="s">
        <v>227</v>
      </c>
      <c r="B11" s="1">
        <v>1</v>
      </c>
      <c r="C11" s="1" t="s">
        <v>39</v>
      </c>
      <c r="D11" s="1" t="s">
        <v>37</v>
      </c>
      <c r="E11" s="1" t="s">
        <v>44</v>
      </c>
      <c r="F11" s="154">
        <f>ROUND(SUMIFS(ExpenseDetails!$E$19:$E$511,ExpenseDetails!$B$19:$B$511,dropdown!E11),2)</f>
        <v>0</v>
      </c>
      <c r="G11" s="154">
        <f>ROUND(SUMIFS(Summary!$H$21:$H$33,Summary!$B$21:$B$33,dropdown!D11,Summary!$A$21:$A$33,dropdown!C11),2)</f>
        <v>0</v>
      </c>
      <c r="H11" s="154">
        <f>ROUND(SUMIFS('export-SummaryExpenses'!$E$19:$E$511,'export-SummaryExpenses'!$B$19:$B$511,dropdown!E11),2)</f>
        <v>0</v>
      </c>
      <c r="I11" s="154">
        <f>ROUND(SUMIFS('export-RR'!$H$21:$H$33,'export-RR'!$B$21:$B$33,dropdown!D11,'export-RR'!$A$21:$A$33,dropdown!C11),2)</f>
        <v>0</v>
      </c>
      <c r="M11" s="1" t="str">
        <f t="shared" si="0"/>
        <v/>
      </c>
      <c r="N11" s="1">
        <v>8</v>
      </c>
      <c r="O11" s="1" t="str" cm="1">
        <f t="array" ref="O11">IFERROR(INDEX($D$3:$D$150,MATCH(1,($O$2=$C$3:$C$150)*(N11=$B$3:$B$150)*($M$2=$A$3:$A$150),0)),"")</f>
        <v/>
      </c>
      <c r="P11" s="1" t="s">
        <v>168</v>
      </c>
      <c r="Q11" s="1">
        <f>Summary!B29</f>
        <v>0</v>
      </c>
      <c r="R11" s="1" t="str" cm="1">
        <f t="array" ref="R11">IFERROR(INDEX($E$3:$E$150,MATCH(1,(Q11=$D$3:$D$150)*($M$2=$A$3:$A$150),0)),"")</f>
        <v/>
      </c>
      <c r="S11" s="1" t="s">
        <v>57</v>
      </c>
      <c r="T11" s="1" t="s">
        <v>259</v>
      </c>
      <c r="V11" s="1">
        <f>Summary!A29</f>
        <v>0</v>
      </c>
      <c r="W11" s="1" t="s">
        <v>243</v>
      </c>
      <c r="X11" s="1" t="s">
        <v>99</v>
      </c>
      <c r="Z11" s="1" t="s">
        <v>322</v>
      </c>
      <c r="AA11" s="1" t="str">
        <f t="shared" si="1"/>
        <v xml:space="preserve"> - T000404</v>
      </c>
      <c r="AB11" s="1" t="str" cm="1">
        <f t="array" ref="AB11">IFERROR(INDEX($V$3:$V$16, MATCH(0, COUNTIF($AB$1:AB10, $V$3:$V$16&amp;"") + IF(ISTEXT($V$3:$V$16)=FALSE,1,0), 0)), "")</f>
        <v/>
      </c>
      <c r="AC11" s="1" t="str">
        <f t="shared" si="2"/>
        <v/>
      </c>
      <c r="AD11" s="1">
        <f>SUMIFS(G:G,C:C,AB11,A:A,$M$2)</f>
        <v>0</v>
      </c>
      <c r="AE11" s="1">
        <f>_xlfn.RANK.EQ(AD11,$AD$3:$AD$16,0)+COUNTIF($AD$3:AD11,AD11)-1</f>
        <v>9</v>
      </c>
    </row>
    <row r="12" spans="1:31" x14ac:dyDescent="0.25">
      <c r="A12" s="1" t="s">
        <v>227</v>
      </c>
      <c r="B12" s="1">
        <v>2</v>
      </c>
      <c r="C12" s="1" t="s">
        <v>39</v>
      </c>
      <c r="D12" s="1" t="s">
        <v>95</v>
      </c>
      <c r="E12" s="1" t="s">
        <v>96</v>
      </c>
      <c r="F12" s="154">
        <f>ROUND(SUMIFS(ExpenseDetails!$E$19:$E$511,ExpenseDetails!$B$19:$B$511,dropdown!E12),2)</f>
        <v>0</v>
      </c>
      <c r="G12" s="154">
        <f>ROUND(SUMIFS(Summary!$H$21:$H$33,Summary!$B$21:$B$33,dropdown!D12,Summary!$A$21:$A$33,dropdown!C12),2)</f>
        <v>0</v>
      </c>
      <c r="H12" s="154">
        <f>ROUND(SUMIFS('export-SummaryExpenses'!$E$19:$E$511,'export-SummaryExpenses'!$B$19:$B$511,dropdown!E12),2)</f>
        <v>0</v>
      </c>
      <c r="I12" s="154">
        <f>ROUND(SUMIFS('export-RR'!$H$21:$H$33,'export-RR'!$B$21:$B$33,dropdown!D12,'export-RR'!$A$21:$A$33,dropdown!C12),2)</f>
        <v>0</v>
      </c>
      <c r="N12" s="1">
        <v>9</v>
      </c>
      <c r="O12" s="1" t="str" cm="1">
        <f t="array" ref="O12">IFERROR(INDEX($D$3:$D$150,MATCH(1,($O$2=$C$3:$C$150)*(N12=$B$3:$B$150)*($M$2=$A$3:$A$150),0)),"")</f>
        <v/>
      </c>
      <c r="P12" s="1" t="s">
        <v>169</v>
      </c>
      <c r="Q12" s="1">
        <f>Summary!B30</f>
        <v>0</v>
      </c>
      <c r="R12" s="1" t="str" cm="1">
        <f t="array" ref="R12">IFERROR(INDEX($E$3:$E$150,MATCH(1,(Q12=$D$3:$D$150)*($M$2=$A$3:$A$150),0)),"")</f>
        <v/>
      </c>
      <c r="S12" s="1" t="s">
        <v>64</v>
      </c>
      <c r="T12" s="1" t="s">
        <v>260</v>
      </c>
      <c r="V12" s="1">
        <f>Summary!A30</f>
        <v>0</v>
      </c>
      <c r="W12" s="1" t="str">
        <f>IF(Summary!$J$4=dropdown!$S$5,"-","CHG")</f>
        <v>CHG</v>
      </c>
      <c r="X12" s="1" t="s">
        <v>102</v>
      </c>
      <c r="Y12" s="155" t="s">
        <v>354</v>
      </c>
      <c r="Z12" s="1" t="s">
        <v>315</v>
      </c>
      <c r="AA12" s="1" t="str">
        <f t="shared" si="1"/>
        <v xml:space="preserve"> - 1132.98002322 T000405</v>
      </c>
      <c r="AB12" s="1" t="str" cm="1">
        <f t="array" ref="AB12">IFERROR(INDEX($V$3:$V$16, MATCH(0, COUNTIF($AB$1:AB11, $V$3:$V$16&amp;"") + IF(ISTEXT($V$3:$V$16)=FALSE,1,0), 0)), "")</f>
        <v/>
      </c>
      <c r="AC12" s="1" t="str">
        <f t="shared" si="2"/>
        <v/>
      </c>
      <c r="AD12" s="1">
        <f t="shared" si="3"/>
        <v>0</v>
      </c>
      <c r="AE12" s="1">
        <f>_xlfn.RANK.EQ(AD12,$AD$3:$AD$16,0)+COUNTIF($AD$3:AD12,AD12)-1</f>
        <v>10</v>
      </c>
    </row>
    <row r="13" spans="1:31" x14ac:dyDescent="0.25">
      <c r="A13" s="1" t="s">
        <v>227</v>
      </c>
      <c r="B13" s="1">
        <v>3</v>
      </c>
      <c r="C13" s="1" t="s">
        <v>39</v>
      </c>
      <c r="D13" s="1" t="s">
        <v>35</v>
      </c>
      <c r="E13" s="1" t="s">
        <v>41</v>
      </c>
      <c r="F13" s="154">
        <f>ROUND(SUMIFS(ExpenseDetails!$E$19:$E$511,ExpenseDetails!$B$19:$B$511,dropdown!E13),2)</f>
        <v>0</v>
      </c>
      <c r="G13" s="154">
        <f>ROUND(SUMIFS(Summary!$H$21:$H$33,Summary!$B$21:$B$33,dropdown!D13,Summary!$A$21:$A$33,dropdown!C13),2)</f>
        <v>0</v>
      </c>
      <c r="H13" s="154">
        <f>ROUND(SUMIFS('export-SummaryExpenses'!$E$19:$E$511,'export-SummaryExpenses'!$B$19:$B$511,dropdown!E13),2)</f>
        <v>0</v>
      </c>
      <c r="I13" s="154">
        <f>ROUND(SUMIFS('export-RR'!$H$21:$H$33,'export-RR'!$B$21:$B$33,dropdown!D13,'export-RR'!$A$21:$A$33,dropdown!C13),2)</f>
        <v>0</v>
      </c>
      <c r="N13" s="1">
        <v>10</v>
      </c>
      <c r="O13" s="1" t="str" cm="1">
        <f t="array" ref="O13">IFERROR(INDEX($D$3:$D$150,MATCH(1,($O$2=$C$3:$C$150)*(N13=$B$3:$B$150)*($M$2=$A$3:$A$150),0)),"")</f>
        <v/>
      </c>
      <c r="P13" s="1" t="s">
        <v>170</v>
      </c>
      <c r="Q13" s="1">
        <f>Summary!B31</f>
        <v>0</v>
      </c>
      <c r="R13" s="1" t="str" cm="1">
        <f t="array" ref="R13">IFERROR(INDEX($E$3:$E$150,MATCH(1,(Q13=$D$3:$D$150)*($M$2=$A$3:$A$150),0)),"")</f>
        <v/>
      </c>
      <c r="S13" s="1" t="s">
        <v>302</v>
      </c>
      <c r="T13" s="1" t="s">
        <v>303</v>
      </c>
      <c r="V13" s="1">
        <f>Summary!A31</f>
        <v>0</v>
      </c>
      <c r="W13" s="1" t="str">
        <f>IF(Summary!$J$4=dropdown!$S$5,"CHG","-")</f>
        <v>-</v>
      </c>
      <c r="X13" s="1" t="s">
        <v>378</v>
      </c>
      <c r="Y13" s="155" t="s">
        <v>354</v>
      </c>
      <c r="Z13" s="1" t="s">
        <v>316</v>
      </c>
      <c r="AA13" s="1" t="str">
        <f t="shared" si="1"/>
        <v xml:space="preserve"> - 1132.98002322 T000406</v>
      </c>
      <c r="AB13" s="1" t="str" cm="1">
        <f t="array" ref="AB13">IFERROR(INDEX($V$3:$V$16, MATCH(0, COUNTIF($AB$1:AB12, $V$3:$V$16&amp;"") + IF(ISTEXT($V$3:$V$16)=FALSE,1,0), 0)), "")</f>
        <v/>
      </c>
      <c r="AC13" s="1" t="str">
        <f t="shared" si="2"/>
        <v/>
      </c>
      <c r="AD13" s="1">
        <f t="shared" si="3"/>
        <v>0</v>
      </c>
      <c r="AE13" s="1">
        <f>_xlfn.RANK.EQ(AD13,$AD$3:$AD$16,0)+COUNTIF($AD$3:AD13,AD13)-1</f>
        <v>11</v>
      </c>
    </row>
    <row r="14" spans="1:31" x14ac:dyDescent="0.25">
      <c r="A14" s="1" t="s">
        <v>227</v>
      </c>
      <c r="B14" s="1">
        <v>4</v>
      </c>
      <c r="C14" s="1" t="s">
        <v>39</v>
      </c>
      <c r="D14" s="1" t="s">
        <v>88</v>
      </c>
      <c r="E14" s="1" t="s">
        <v>89</v>
      </c>
      <c r="F14" s="154">
        <f>ROUND(SUMIFS(ExpenseDetails!$E$19:$E$511,ExpenseDetails!$B$19:$B$511,dropdown!E14),2)</f>
        <v>0</v>
      </c>
      <c r="G14" s="154">
        <f>ROUND(SUMIFS(Summary!$H$21:$H$33,Summary!$B$21:$B$33,dropdown!D14,Summary!$A$21:$A$33,dropdown!C14),2)</f>
        <v>0</v>
      </c>
      <c r="H14" s="154">
        <f>ROUND(SUMIFS('export-SummaryExpenses'!$E$19:$E$511,'export-SummaryExpenses'!$B$19:$B$511,dropdown!E14),2)</f>
        <v>0</v>
      </c>
      <c r="I14" s="154">
        <f>ROUND(SUMIFS('export-RR'!$H$21:$H$33,'export-RR'!$B$21:$B$33,dropdown!D14,'export-RR'!$A$21:$A$33,dropdown!C14),2)</f>
        <v>0</v>
      </c>
      <c r="N14" s="1">
        <v>11</v>
      </c>
      <c r="O14" s="1" t="str" cm="1">
        <f t="array" ref="O14">IFERROR(INDEX($D$3:$D$150,MATCH(1,($O$2=$C$3:$C$150)*(N14=$B$3:$B$150)*($M$2=$A$3:$A$150),0)),"")</f>
        <v/>
      </c>
      <c r="P14" s="1" t="s">
        <v>171</v>
      </c>
      <c r="Q14" s="1">
        <f>Summary!B32</f>
        <v>0</v>
      </c>
      <c r="R14" s="1" t="str" cm="1">
        <f t="array" ref="R14">IFERROR(INDEX($E$3:$E$150,MATCH(1,(Q14=$D$3:$D$150)*($M$2=$A$3:$A$150),0)),"")</f>
        <v/>
      </c>
      <c r="S14" s="1" t="s">
        <v>65</v>
      </c>
      <c r="T14" s="1" t="s">
        <v>261</v>
      </c>
      <c r="V14" s="1">
        <f>Summary!A32</f>
        <v>0</v>
      </c>
      <c r="W14" s="1" t="s">
        <v>317</v>
      </c>
      <c r="X14" s="1" t="s">
        <v>317</v>
      </c>
      <c r="AA14" s="1" t="str">
        <f t="shared" si="1"/>
        <v xml:space="preserve"> - </v>
      </c>
      <c r="AB14" s="1" t="str" cm="1">
        <f t="array" ref="AB14">IFERROR(INDEX($V$3:$V$16, MATCH(0, COUNTIF($AB$1:AB13, $V$3:$V$16&amp;"") + IF(ISTEXT($V$3:$V$16)=FALSE,1,0), 0)), "")</f>
        <v/>
      </c>
      <c r="AC14" s="1" t="str">
        <f t="shared" si="2"/>
        <v/>
      </c>
      <c r="AD14" s="1">
        <f t="shared" si="3"/>
        <v>0</v>
      </c>
      <c r="AE14" s="1">
        <f>_xlfn.RANK.EQ(AD14,$AD$3:$AD$16,0)+COUNTIF($AD$3:AD14,AD14)-1</f>
        <v>12</v>
      </c>
    </row>
    <row r="15" spans="1:31" x14ac:dyDescent="0.25">
      <c r="A15" s="1" t="s">
        <v>227</v>
      </c>
      <c r="B15" s="1">
        <v>5</v>
      </c>
      <c r="C15" s="1" t="s">
        <v>39</v>
      </c>
      <c r="D15" s="1" t="s">
        <v>91</v>
      </c>
      <c r="E15" s="1" t="s">
        <v>92</v>
      </c>
      <c r="F15" s="154">
        <f>ROUND(SUMIFS(ExpenseDetails!$E$19:$E$511,ExpenseDetails!$B$19:$B$511,dropdown!E15),2)</f>
        <v>0</v>
      </c>
      <c r="G15" s="154">
        <f>ROUND(SUMIFS(Summary!$H$21:$H$33,Summary!$B$21:$B$33,dropdown!D15,Summary!$A$21:$A$33,dropdown!C15),2)</f>
        <v>0</v>
      </c>
      <c r="H15" s="154">
        <f>ROUND(SUMIFS('export-SummaryExpenses'!$E$19:$E$511,'export-SummaryExpenses'!$B$19:$B$511,dropdown!E15),2)</f>
        <v>0</v>
      </c>
      <c r="I15" s="154">
        <f>ROUND(SUMIFS('export-RR'!$H$21:$H$33,'export-RR'!$B$21:$B$33,dropdown!D15,'export-RR'!$A$21:$A$33,dropdown!C15),2)</f>
        <v>0</v>
      </c>
      <c r="N15" s="1">
        <v>12</v>
      </c>
      <c r="O15" s="1" t="str" cm="1">
        <f t="array" ref="O15">IFERROR(INDEX($D$3:$D$150,MATCH(1,($O$2=$C$3:$C$150)*(N15=$B$3:$B$150)*($M$2=$A$3:$A$150),0)),"")</f>
        <v/>
      </c>
      <c r="P15" s="1" t="s">
        <v>172</v>
      </c>
      <c r="Q15" s="1">
        <f>Summary!B33</f>
        <v>0</v>
      </c>
      <c r="R15" s="1" t="str" cm="1">
        <f t="array" ref="R15">IFERROR(INDEX($E$3:$E$150,MATCH(1,(Q15=$D$3:$D$150)*($M$2=$A$3:$A$150),0)),"")</f>
        <v/>
      </c>
      <c r="S15" s="1" t="s">
        <v>58</v>
      </c>
      <c r="T15" s="1" t="s">
        <v>262</v>
      </c>
      <c r="V15" s="1">
        <f>Summary!A33</f>
        <v>0</v>
      </c>
      <c r="W15" s="1" t="s">
        <v>318</v>
      </c>
      <c r="X15" s="1" t="s">
        <v>318</v>
      </c>
      <c r="Y15" s="155">
        <v>1091</v>
      </c>
      <c r="Z15" s="1" t="s">
        <v>319</v>
      </c>
      <c r="AA15" s="1" t="str">
        <f t="shared" si="1"/>
        <v xml:space="preserve"> - 1091 T000421</v>
      </c>
      <c r="AB15" s="1" t="str" cm="1">
        <f t="array" ref="AB15">IFERROR(INDEX($V$3:$V$16, MATCH(0, COUNTIF($AB$1:AB14, $V$3:$V$16&amp;"") + IF(ISTEXT($V$3:$V$16)=FALSE,1,0), 0)), "")</f>
        <v/>
      </c>
      <c r="AC15" s="1" t="str">
        <f t="shared" si="2"/>
        <v/>
      </c>
      <c r="AD15" s="1">
        <f t="shared" si="3"/>
        <v>0</v>
      </c>
      <c r="AE15" s="1">
        <f>_xlfn.RANK.EQ(AD15,$AD$3:$AD$16,0)+COUNTIF($AD$3:AD15,AD15)-1</f>
        <v>13</v>
      </c>
    </row>
    <row r="16" spans="1:31" x14ac:dyDescent="0.25">
      <c r="A16" s="1" t="s">
        <v>227</v>
      </c>
      <c r="B16" s="1">
        <v>6</v>
      </c>
      <c r="C16" s="1" t="s">
        <v>39</v>
      </c>
      <c r="D16" s="1" t="s">
        <v>36</v>
      </c>
      <c r="E16" s="1" t="s">
        <v>42</v>
      </c>
      <c r="F16" s="154">
        <f>ROUND(SUMIFS(ExpenseDetails!$E$19:$E$511,ExpenseDetails!$B$19:$B$511,dropdown!E16),2)</f>
        <v>0</v>
      </c>
      <c r="G16" s="154">
        <f>ROUND(SUMIFS(Summary!$H$21:$H$33,Summary!$B$21:$B$33,dropdown!D16,Summary!$A$21:$A$33,dropdown!C16),2)</f>
        <v>0</v>
      </c>
      <c r="H16" s="154">
        <f>ROUND(SUMIFS('export-SummaryExpenses'!$E$19:$E$511,'export-SummaryExpenses'!$B$19:$B$511,dropdown!E16),2)</f>
        <v>0</v>
      </c>
      <c r="I16" s="154">
        <f>ROUND(SUMIFS('export-RR'!$H$21:$H$33,'export-RR'!$B$21:$B$33,dropdown!D16,'export-RR'!$A$21:$A$33,dropdown!C16),2)</f>
        <v>0</v>
      </c>
      <c r="N16" s="1">
        <v>13</v>
      </c>
      <c r="O16" s="1" t="str" cm="1">
        <f t="array" ref="O16">IFERROR(INDEX($D$3:$D$150,MATCH(1,($O$2=$C$3:$C$150)*(N16=$B$3:$B$150)*($M$2=$A$3:$A$150),0)),"")</f>
        <v/>
      </c>
      <c r="R16" s="1" t="str" cm="1">
        <f t="array" ref="R16">IFERROR(INDEX($E$3:$E$150,MATCH(1,(Q16=$D$3:$D$150)*($M$2=$A$3:$A$150),0)),"")</f>
        <v/>
      </c>
      <c r="S16" s="1" t="s">
        <v>138</v>
      </c>
      <c r="T16" s="1" t="s">
        <v>263</v>
      </c>
      <c r="W16" s="1" t="s">
        <v>320</v>
      </c>
      <c r="X16" s="1" t="s">
        <v>320</v>
      </c>
      <c r="Z16" s="1" t="s">
        <v>321</v>
      </c>
      <c r="AA16" s="1" t="str">
        <f t="shared" si="1"/>
        <v xml:space="preserve"> - T000403</v>
      </c>
      <c r="AB16" s="1" t="str" cm="1">
        <f t="array" ref="AB16">IFERROR(INDEX($V$3:$V$16, MATCH(0, COUNTIF($AB$1:AB15, $V$3:$V$16&amp;"") + IF(ISTEXT($V$3:$V$16)=FALSE,1,0), 0)), "")</f>
        <v/>
      </c>
      <c r="AC16" s="1" t="str">
        <f t="shared" si="2"/>
        <v/>
      </c>
      <c r="AD16" s="1">
        <f t="shared" si="3"/>
        <v>0</v>
      </c>
      <c r="AE16" s="1">
        <f>_xlfn.RANK.EQ(AD16,$AD$3:$AD$16,0)+COUNTIF($AD$3:AD16,AD16)-1</f>
        <v>14</v>
      </c>
    </row>
    <row r="17" spans="1:30" x14ac:dyDescent="0.25">
      <c r="A17" s="1" t="s">
        <v>227</v>
      </c>
      <c r="B17" s="1">
        <v>7</v>
      </c>
      <c r="C17" s="1" t="s">
        <v>39</v>
      </c>
      <c r="D17" s="1" t="s">
        <v>97</v>
      </c>
      <c r="E17" s="1" t="s">
        <v>43</v>
      </c>
      <c r="F17" s="154">
        <f>ROUND(SUMIFS(ExpenseDetails!$E$19:$E$511,ExpenseDetails!$B$19:$B$511,dropdown!E17),2)</f>
        <v>0</v>
      </c>
      <c r="G17" s="154">
        <f>ROUND(SUMIFS(Summary!$H$21:$H$33,Summary!$B$21:$B$33,dropdown!D17,Summary!$A$21:$A$33,dropdown!C17),2)</f>
        <v>0</v>
      </c>
      <c r="H17" s="154">
        <f>ROUND(SUMIFS('export-SummaryExpenses'!$E$19:$E$511,'export-SummaryExpenses'!$B$19:$B$511,dropdown!E17),2)</f>
        <v>0</v>
      </c>
      <c r="I17" s="154">
        <f>ROUND(SUMIFS('export-RR'!$H$21:$H$33,'export-RR'!$B$21:$B$33,dropdown!D17,'export-RR'!$A$21:$A$33,dropdown!C17),2)</f>
        <v>0</v>
      </c>
      <c r="N17" s="1">
        <v>14</v>
      </c>
      <c r="O17" s="1" t="str" cm="1">
        <f t="array" ref="O17">IFERROR(INDEX($D$3:$D$150,MATCH(1,($O$2=$C$3:$C$150)*(N17=$B$3:$B$150)*($M$2=$A$3:$A$150),0)),"")</f>
        <v/>
      </c>
      <c r="S17" s="1" t="s">
        <v>135</v>
      </c>
      <c r="T17" s="1" t="s">
        <v>264</v>
      </c>
    </row>
    <row r="18" spans="1:30" x14ac:dyDescent="0.25">
      <c r="A18" s="1" t="s">
        <v>227</v>
      </c>
      <c r="B18" s="1">
        <v>8</v>
      </c>
      <c r="C18" s="1" t="s">
        <v>39</v>
      </c>
      <c r="D18" s="1" t="s">
        <v>93</v>
      </c>
      <c r="E18" s="1" t="s">
        <v>94</v>
      </c>
      <c r="F18" s="154">
        <f>ROUND(SUMIFS(ExpenseDetails!$E$19:$E$511,ExpenseDetails!$B$19:$B$511,dropdown!E18),2)</f>
        <v>0</v>
      </c>
      <c r="G18" s="154">
        <f>ROUND(SUMIFS(Summary!$H$21:$H$33,Summary!$B$21:$B$33,dropdown!D18,Summary!$A$21:$A$33,dropdown!C18),2)</f>
        <v>0</v>
      </c>
      <c r="H18" s="154">
        <f>ROUND(SUMIFS('export-SummaryExpenses'!$E$19:$E$511,'export-SummaryExpenses'!$B$19:$B$511,dropdown!E18),2)</f>
        <v>0</v>
      </c>
      <c r="I18" s="154">
        <f>ROUND(SUMIFS('export-RR'!$H$21:$H$33,'export-RR'!$B$21:$B$33,dropdown!D18,'export-RR'!$A$21:$A$33,dropdown!C18),2)</f>
        <v>0</v>
      </c>
      <c r="N18" s="1">
        <v>15</v>
      </c>
      <c r="O18" s="1" t="str" cm="1">
        <f t="array" ref="O18">IFERROR(INDEX($D$3:$D$150,MATCH(1,($O$2=$C$3:$C$150)*(N18=$B$3:$B$150)*($M$2=$A$3:$A$150),0)),"")</f>
        <v/>
      </c>
      <c r="S18" s="1" t="s">
        <v>133</v>
      </c>
      <c r="T18" s="1" t="s">
        <v>265</v>
      </c>
    </row>
    <row r="19" spans="1:30" x14ac:dyDescent="0.25">
      <c r="A19" s="1" t="s">
        <v>227</v>
      </c>
      <c r="B19" s="1">
        <v>9</v>
      </c>
      <c r="C19" s="1" t="s">
        <v>39</v>
      </c>
      <c r="D19" s="1" t="s">
        <v>38</v>
      </c>
      <c r="E19" s="1" t="s">
        <v>45</v>
      </c>
      <c r="F19" s="154">
        <f>ROUND(SUMIFS(ExpenseDetails!$E$19:$E$511,ExpenseDetails!$B$19:$B$511,dropdown!E19),2)</f>
        <v>0</v>
      </c>
      <c r="G19" s="154">
        <f>ROUND(SUMIFS(Summary!$H$21:$H$33,Summary!$B$21:$B$33,dropdown!D19,Summary!$A$21:$A$33,dropdown!C19),2)</f>
        <v>0</v>
      </c>
      <c r="H19" s="154">
        <f>ROUND(SUMIFS('export-SummaryExpenses'!$E$19:$E$511,'export-SummaryExpenses'!$B$19:$B$511,dropdown!E19),2)</f>
        <v>0</v>
      </c>
      <c r="I19" s="154">
        <f>ROUND(SUMIFS('export-RR'!$H$21:$H$33,'export-RR'!$B$21:$B$33,dropdown!D19,'export-RR'!$A$21:$A$33,dropdown!C19),2)</f>
        <v>0</v>
      </c>
      <c r="N19" s="1">
        <v>16</v>
      </c>
      <c r="O19" s="1" t="str" cm="1">
        <f t="array" ref="O19">IFERROR(INDEX($D$3:$D$150,MATCH(1,($O$2=$C$3:$C$150)*(N19=$B$3:$B$150)*($M$2=$A$3:$A$150),0)),"")</f>
        <v/>
      </c>
      <c r="S19" s="1" t="s">
        <v>176</v>
      </c>
      <c r="T19" s="1" t="s">
        <v>266</v>
      </c>
    </row>
    <row r="20" spans="1:30" x14ac:dyDescent="0.25">
      <c r="A20" s="1" t="s">
        <v>227</v>
      </c>
      <c r="B20" s="1">
        <v>1</v>
      </c>
      <c r="C20" s="1" t="s">
        <v>99</v>
      </c>
      <c r="D20" s="1" t="s">
        <v>100</v>
      </c>
      <c r="E20" s="1" t="s">
        <v>101</v>
      </c>
      <c r="F20" s="154">
        <f>ROUND(SUMIFS(ExpenseDetails!$E$19:$E$511,ExpenseDetails!$B$19:$B$511,dropdown!E20),2)</f>
        <v>0</v>
      </c>
      <c r="G20" s="154">
        <f>ROUND(SUMIFS(Summary!$H$21:$H$33,Summary!$B$21:$B$33,dropdown!D20,Summary!$A$21:$A$33,dropdown!C20),2)</f>
        <v>0</v>
      </c>
      <c r="H20" s="154">
        <f>ROUND(SUMIFS('export-SummaryExpenses'!$E$19:$E$511,'export-SummaryExpenses'!$B$19:$B$511,dropdown!E20),2)</f>
        <v>0</v>
      </c>
      <c r="I20" s="154">
        <f>ROUND(SUMIFS('export-RR'!$H$21:$H$33,'export-RR'!$B$21:$B$33,dropdown!D20,'export-RR'!$A$21:$A$33,dropdown!C20),2)</f>
        <v>0</v>
      </c>
      <c r="N20" s="1">
        <v>17</v>
      </c>
      <c r="O20" s="1" t="str" cm="1">
        <f t="array" ref="O20">IFERROR(INDEX($D$3:$D$150,MATCH(1,($O$2=$C$3:$C$150)*(N20=$B$3:$B$150)*($M$2=$A$3:$A$150),0)),"")</f>
        <v/>
      </c>
      <c r="S20" s="1" t="s">
        <v>139</v>
      </c>
      <c r="T20" s="1" t="s">
        <v>267</v>
      </c>
    </row>
    <row r="21" spans="1:30" x14ac:dyDescent="0.25">
      <c r="A21" s="1" t="s">
        <v>227</v>
      </c>
      <c r="B21" s="1">
        <v>1</v>
      </c>
      <c r="C21" s="1" t="s">
        <v>145</v>
      </c>
      <c r="D21" s="1" t="s">
        <v>120</v>
      </c>
      <c r="E21" s="1" t="s">
        <v>121</v>
      </c>
      <c r="F21" s="154">
        <f>ROUND(SUMIFS(ExpenseDetails!$E$19:$E$511,ExpenseDetails!$B$19:$B$511,dropdown!E21),2)</f>
        <v>0</v>
      </c>
      <c r="G21" s="154">
        <f>ROUND(SUMIFS(Summary!$H$21:$H$33,Summary!$B$21:$B$33,dropdown!D21,Summary!$A$21:$A$33,dropdown!C21),2)</f>
        <v>0</v>
      </c>
      <c r="H21" s="154">
        <f>ROUND(SUMIFS('export-SummaryExpenses'!$E$19:$E$511,'export-SummaryExpenses'!$B$19:$B$511,dropdown!E21),2)</f>
        <v>0</v>
      </c>
      <c r="I21" s="154">
        <f>ROUND(SUMIFS('export-RR'!$H$21:$H$33,'export-RR'!$B$21:$B$33,dropdown!D21,'export-RR'!$A$21:$A$33,dropdown!C21),2)</f>
        <v>0</v>
      </c>
      <c r="N21" s="1">
        <v>18</v>
      </c>
      <c r="O21" s="1" t="str" cm="1">
        <f t="array" ref="O21">IFERROR(INDEX($D$3:$D$150,MATCH(1,($O$2=$C$3:$C$150)*(N21=$B$3:$B$150)*($M$2=$A$3:$A$150),0)),"")</f>
        <v/>
      </c>
      <c r="S21" s="1" t="s">
        <v>59</v>
      </c>
      <c r="T21" s="1" t="s">
        <v>268</v>
      </c>
      <c r="AC21" s="1" t="s">
        <v>408</v>
      </c>
    </row>
    <row r="22" spans="1:30" x14ac:dyDescent="0.25">
      <c r="A22" s="1" t="s">
        <v>227</v>
      </c>
      <c r="B22" s="1">
        <v>2</v>
      </c>
      <c r="C22" s="1" t="s">
        <v>145</v>
      </c>
      <c r="D22" s="1" t="s">
        <v>122</v>
      </c>
      <c r="E22" s="1" t="s">
        <v>122</v>
      </c>
      <c r="F22" s="154">
        <f>ROUND(SUMIFS(ExpenseDetails!$E$19:$E$511,ExpenseDetails!$B$19:$B$511,dropdown!E22),2)</f>
        <v>0</v>
      </c>
      <c r="G22" s="154">
        <f>ROUND(SUMIFS(Summary!$H$21:$H$33,Summary!$B$21:$B$33,dropdown!D22,Summary!$A$21:$A$33,dropdown!C22),2)</f>
        <v>0</v>
      </c>
      <c r="H22" s="154">
        <f>ROUND(SUMIFS('export-SummaryExpenses'!$E$19:$E$511,'export-SummaryExpenses'!$B$19:$B$511,dropdown!E22),2)</f>
        <v>0</v>
      </c>
      <c r="I22" s="154">
        <f>ROUND(SUMIFS('export-RR'!$H$21:$H$33,'export-RR'!$B$21:$B$33,dropdown!D22,'export-RR'!$A$21:$A$33,dropdown!C22),2)</f>
        <v>0</v>
      </c>
      <c r="N22" s="1">
        <v>19</v>
      </c>
      <c r="O22" s="1" t="str" cm="1">
        <f t="array" ref="O22">IFERROR(INDEX($D$3:$D$150,MATCH(1,($O$2=$C$3:$C$150)*(N22=$B$3:$B$150)*($M$2=$A$3:$A$150),0)),"")</f>
        <v/>
      </c>
      <c r="S22" s="1" t="s">
        <v>68</v>
      </c>
      <c r="T22" s="1" t="s">
        <v>68</v>
      </c>
      <c r="W22" s="1">
        <v>1132</v>
      </c>
      <c r="AB22" s="1">
        <v>1</v>
      </c>
      <c r="AC22" s="1" t="str">
        <f t="shared" ref="AC22:AC35" si="4">IF(AD22="","",INDEX($AC$3:$AC$16,MATCH(AB22,$AE$3:$AE$16,0)))</f>
        <v/>
      </c>
      <c r="AD22" s="1" t="str">
        <f>IF(INDEX($AD$3:$AD$16,MATCH(AB22,$AE$3:$AE$16,0))=0,"",INDEX($AD$3:$AD$16,MATCH(AB22,$AE$3:$AE$16,0)))</f>
        <v/>
      </c>
    </row>
    <row r="23" spans="1:30" x14ac:dyDescent="0.25">
      <c r="A23" s="1" t="s">
        <v>227</v>
      </c>
      <c r="B23" s="1">
        <v>3</v>
      </c>
      <c r="C23" s="1" t="s">
        <v>145</v>
      </c>
      <c r="D23" s="1" t="s">
        <v>123</v>
      </c>
      <c r="E23" s="1" t="s">
        <v>123</v>
      </c>
      <c r="F23" s="154">
        <f>ROUND(SUMIFS(ExpenseDetails!$E$19:$E$511,ExpenseDetails!$B$19:$B$511,dropdown!E23),2)</f>
        <v>0</v>
      </c>
      <c r="G23" s="154">
        <f>ROUND(SUMIFS(Summary!$H$21:$H$33,Summary!$B$21:$B$33,dropdown!D23,Summary!$A$21:$A$33,dropdown!C23),2)</f>
        <v>0</v>
      </c>
      <c r="H23" s="154">
        <f>ROUND(SUMIFS('export-SummaryExpenses'!$E$19:$E$511,'export-SummaryExpenses'!$B$19:$B$511,dropdown!E23),2)</f>
        <v>0</v>
      </c>
      <c r="I23" s="154">
        <f>ROUND(SUMIFS('export-RR'!$H$21:$H$33,'export-RR'!$B$21:$B$33,dropdown!D23,'export-RR'!$A$21:$A$33,dropdown!C23),2)</f>
        <v>0</v>
      </c>
      <c r="N23" s="1">
        <v>20</v>
      </c>
      <c r="O23" s="1" t="str" cm="1">
        <f t="array" ref="O23">IFERROR(INDEX($D$3:$D$150,MATCH(1,($O$2=$C$3:$C$150)*(N23=$B$3:$B$150)*($M$2=$A$3:$A$150),0)),"")</f>
        <v/>
      </c>
      <c r="S23" s="1" t="s">
        <v>60</v>
      </c>
      <c r="T23" s="1" t="s">
        <v>269</v>
      </c>
      <c r="X23" s="1" t="s">
        <v>356</v>
      </c>
      <c r="Y23" s="155" t="s">
        <v>359</v>
      </c>
      <c r="AB23" s="1">
        <v>2</v>
      </c>
      <c r="AC23" s="1" t="str">
        <f t="shared" si="4"/>
        <v/>
      </c>
      <c r="AD23" s="1" t="str">
        <f t="shared" ref="AD23:AD35" si="5">IF(INDEX($AD$3:$AD$16,MATCH(AB23,$AE$3:$AE$16,0))=0,"",INDEX($AD$3:$AD$16,MATCH(AB23,$AE$3:$AE$16,0)))</f>
        <v/>
      </c>
    </row>
    <row r="24" spans="1:30" x14ac:dyDescent="0.25">
      <c r="A24" s="1" t="s">
        <v>227</v>
      </c>
      <c r="B24" s="1">
        <v>4</v>
      </c>
      <c r="C24" s="1" t="s">
        <v>145</v>
      </c>
      <c r="D24" s="1" t="s">
        <v>124</v>
      </c>
      <c r="E24" s="1" t="s">
        <v>125</v>
      </c>
      <c r="F24" s="154">
        <f>ROUND(SUMIFS(ExpenseDetails!$E$19:$E$511,ExpenseDetails!$B$19:$B$511,dropdown!E24),2)</f>
        <v>0</v>
      </c>
      <c r="G24" s="154">
        <f>ROUND(SUMIFS(Summary!$H$21:$H$33,Summary!$B$21:$B$33,dropdown!D24,Summary!$A$21:$A$33,dropdown!C24),2)</f>
        <v>0</v>
      </c>
      <c r="H24" s="154">
        <f>ROUND(SUMIFS('export-SummaryExpenses'!$E$19:$E$511,'export-SummaryExpenses'!$B$19:$B$511,dropdown!E24),2)</f>
        <v>0</v>
      </c>
      <c r="I24" s="154">
        <f>ROUND(SUMIFS('export-RR'!$H$21:$H$33,'export-RR'!$B$21:$B$33,dropdown!D24,'export-RR'!$A$21:$A$33,dropdown!C24),2)</f>
        <v>0</v>
      </c>
      <c r="N24" s="1">
        <v>21</v>
      </c>
      <c r="O24" s="1" t="str" cm="1">
        <f t="array" ref="O24">IFERROR(INDEX($D$3:$D$150,MATCH(1,($O$2=$C$3:$C$150)*(N24=$B$3:$B$150)*($M$2=$A$3:$A$150),0)),"")</f>
        <v/>
      </c>
      <c r="S24" s="1" t="s">
        <v>140</v>
      </c>
      <c r="T24" s="1" t="s">
        <v>140</v>
      </c>
      <c r="X24" s="1" t="s">
        <v>357</v>
      </c>
      <c r="Y24" s="155" t="s">
        <v>313</v>
      </c>
      <c r="AB24" s="1">
        <v>3</v>
      </c>
      <c r="AC24" s="1" t="str">
        <f t="shared" si="4"/>
        <v/>
      </c>
      <c r="AD24" s="1" t="str">
        <f t="shared" si="5"/>
        <v/>
      </c>
    </row>
    <row r="25" spans="1:30" x14ac:dyDescent="0.25">
      <c r="A25" s="1" t="s">
        <v>227</v>
      </c>
      <c r="B25" s="1">
        <v>5</v>
      </c>
      <c r="C25" s="1" t="s">
        <v>145</v>
      </c>
      <c r="D25" s="1" t="s">
        <v>126</v>
      </c>
      <c r="E25" s="1" t="s">
        <v>127</v>
      </c>
      <c r="F25" s="154">
        <f>ROUND(SUMIFS(ExpenseDetails!$E$19:$E$511,ExpenseDetails!$B$19:$B$511,dropdown!E25),2)</f>
        <v>0</v>
      </c>
      <c r="G25" s="154">
        <f>ROUND(SUMIFS(Summary!$H$21:$H$33,Summary!$B$21:$B$33,dropdown!D25,Summary!$A$21:$A$33,dropdown!C25),2)</f>
        <v>0</v>
      </c>
      <c r="H25" s="154">
        <f>ROUND(SUMIFS('export-SummaryExpenses'!$E$19:$E$511,'export-SummaryExpenses'!$B$19:$B$511,dropdown!E25),2)</f>
        <v>0</v>
      </c>
      <c r="I25" s="154">
        <f>ROUND(SUMIFS('export-RR'!$H$21:$H$33,'export-RR'!$B$21:$B$33,dropdown!D25,'export-RR'!$A$21:$A$33,dropdown!C25),2)</f>
        <v>0</v>
      </c>
      <c r="N25" s="1">
        <v>22</v>
      </c>
      <c r="O25" s="1" t="str" cm="1">
        <f t="array" ref="O25">IFERROR(INDEX($D$3:$D$150,MATCH(1,($O$2=$C$3:$C$150)*(N25=$B$3:$B$150)*($M$2=$A$3:$A$150),0)),"")</f>
        <v/>
      </c>
      <c r="S25" s="1" t="s">
        <v>66</v>
      </c>
      <c r="T25" s="1" t="s">
        <v>270</v>
      </c>
      <c r="U25" s="1" t="s">
        <v>132</v>
      </c>
      <c r="X25" s="1" t="s">
        <v>358</v>
      </c>
      <c r="Y25" s="155" t="s">
        <v>360</v>
      </c>
      <c r="AB25" s="156">
        <v>4</v>
      </c>
      <c r="AC25" s="1" t="str">
        <f t="shared" si="4"/>
        <v/>
      </c>
      <c r="AD25" s="1" t="str">
        <f t="shared" si="5"/>
        <v/>
      </c>
    </row>
    <row r="26" spans="1:30" x14ac:dyDescent="0.25">
      <c r="A26" s="1" t="s">
        <v>227</v>
      </c>
      <c r="B26" s="1">
        <v>1</v>
      </c>
      <c r="C26" s="1" t="s">
        <v>146</v>
      </c>
      <c r="D26" s="1" t="s">
        <v>120</v>
      </c>
      <c r="E26" s="1" t="s">
        <v>121</v>
      </c>
      <c r="F26" s="154">
        <f>ROUND(SUMIFS(ExpenseDetails!$E$19:$E$511,ExpenseDetails!$B$19:$B$511,dropdown!E26),2)</f>
        <v>0</v>
      </c>
      <c r="G26" s="154">
        <f>ROUND(SUMIFS(Summary!$H$21:$H$33,Summary!$B$21:$B$33,dropdown!D26,Summary!$A$21:$A$33,dropdown!C26),2)</f>
        <v>0</v>
      </c>
      <c r="H26" s="154">
        <f>ROUND(SUMIFS('export-SummaryExpenses'!$E$19:$E$511,'export-SummaryExpenses'!$B$19:$B$511,dropdown!E26),2)</f>
        <v>0</v>
      </c>
      <c r="I26" s="154">
        <f>ROUND(SUMIFS('export-RR'!$H$21:$H$33,'export-RR'!$B$21:$B$33,dropdown!D26,'export-RR'!$A$21:$A$33,dropdown!C26),2)</f>
        <v>0</v>
      </c>
      <c r="N26" s="1">
        <v>23</v>
      </c>
      <c r="O26" s="1" t="str" cm="1">
        <f t="array" ref="O26">IFERROR(INDEX($D$3:$D$150,MATCH(1,($O$2=$C$3:$C$150)*(N26=$B$3:$B$150)*($M$2=$A$3:$A$150),0)),"")</f>
        <v/>
      </c>
      <c r="S26" s="1" t="s">
        <v>67</v>
      </c>
      <c r="T26" s="1" t="s">
        <v>271</v>
      </c>
      <c r="X26" s="1" t="s">
        <v>102</v>
      </c>
      <c r="Y26" s="155" t="s">
        <v>362</v>
      </c>
      <c r="AB26" s="1">
        <v>5</v>
      </c>
      <c r="AC26" s="1" t="str">
        <f t="shared" si="4"/>
        <v/>
      </c>
      <c r="AD26" s="1" t="str">
        <f t="shared" si="5"/>
        <v/>
      </c>
    </row>
    <row r="27" spans="1:30" x14ac:dyDescent="0.25">
      <c r="A27" s="1" t="s">
        <v>227</v>
      </c>
      <c r="B27" s="1">
        <v>2</v>
      </c>
      <c r="C27" s="1" t="s">
        <v>146</v>
      </c>
      <c r="D27" s="1" t="s">
        <v>394</v>
      </c>
      <c r="E27" s="1" t="s">
        <v>391</v>
      </c>
      <c r="F27" s="154">
        <f>ROUND(SUMIFS(ExpenseDetails!$E$19:$E$511,ExpenseDetails!$B$19:$B$511,dropdown!E27),2)</f>
        <v>0</v>
      </c>
      <c r="G27" s="154">
        <f>ROUND(SUMIFS(Summary!$H$21:$H$33,Summary!$B$21:$B$33,dropdown!D27,Summary!$A$21:$A$33,dropdown!C27),2)</f>
        <v>0</v>
      </c>
      <c r="H27" s="154">
        <f>ROUND(SUMIFS('export-SummaryExpenses'!$E$19:$E$511,'export-SummaryExpenses'!$B$19:$B$511,dropdown!E27),2)</f>
        <v>0</v>
      </c>
      <c r="I27" s="154">
        <f>ROUND(SUMIFS('export-RR'!$H$21:$H$33,'export-RR'!$B$21:$B$33,dropdown!D27,'export-RR'!$A$21:$A$33,dropdown!C27),2)</f>
        <v>0</v>
      </c>
      <c r="N27" s="1">
        <v>24</v>
      </c>
      <c r="O27" s="1" t="str" cm="1">
        <f t="array" ref="O27">IFERROR(INDEX($D$3:$D$150,MATCH(1,($O$2=$C$3:$C$150)*(N27=$B$3:$B$150)*($M$2=$A$3:$A$150),0)),"")</f>
        <v/>
      </c>
      <c r="S27" s="1" t="s">
        <v>70</v>
      </c>
      <c r="T27" s="1" t="s">
        <v>272</v>
      </c>
      <c r="X27" s="1" t="s">
        <v>147</v>
      </c>
      <c r="Y27" s="155" t="s">
        <v>361</v>
      </c>
      <c r="AB27" s="1">
        <v>6</v>
      </c>
      <c r="AC27" s="1" t="str">
        <f t="shared" si="4"/>
        <v/>
      </c>
      <c r="AD27" s="1" t="str">
        <f t="shared" si="5"/>
        <v/>
      </c>
    </row>
    <row r="28" spans="1:30" x14ac:dyDescent="0.25">
      <c r="A28" s="1" t="s">
        <v>227</v>
      </c>
      <c r="B28" s="1">
        <v>3</v>
      </c>
      <c r="C28" s="1" t="s">
        <v>146</v>
      </c>
      <c r="D28" s="1" t="s">
        <v>177</v>
      </c>
      <c r="E28" s="1" t="s">
        <v>179</v>
      </c>
      <c r="F28" s="154">
        <f>ROUND(SUMIFS(ExpenseDetails!$E$19:$E$511,ExpenseDetails!$B$19:$B$511,dropdown!E28),2)</f>
        <v>0</v>
      </c>
      <c r="G28" s="154">
        <f>ROUND(SUMIFS(Summary!$H$21:$H$33,Summary!$B$21:$B$33,dropdown!D28,Summary!$A$21:$A$33,dropdown!C28),2)</f>
        <v>0</v>
      </c>
      <c r="H28" s="154">
        <f>ROUND(SUMIFS('export-SummaryExpenses'!$E$19:$E$511,'export-SummaryExpenses'!$B$19:$B$511,dropdown!E28),2)</f>
        <v>0</v>
      </c>
      <c r="I28" s="154">
        <f>ROUND(SUMIFS('export-RR'!$H$21:$H$33,'export-RR'!$B$21:$B$33,dropdown!D28,'export-RR'!$A$21:$A$33,dropdown!C28),2)</f>
        <v>0</v>
      </c>
      <c r="N28" s="1">
        <v>25</v>
      </c>
      <c r="O28" s="1" t="str" cm="1">
        <f t="array" ref="O28">IFERROR(INDEX($D$3:$D$150,MATCH(1,($O$2=$C$3:$C$150)*(N28=$B$3:$B$150)*($M$2=$A$3:$A$150),0)),"")</f>
        <v/>
      </c>
      <c r="S28" s="1" t="s">
        <v>61</v>
      </c>
      <c r="T28" s="1" t="s">
        <v>273</v>
      </c>
      <c r="X28" s="1" t="s">
        <v>355</v>
      </c>
      <c r="Y28" s="155" t="s">
        <v>363</v>
      </c>
      <c r="AB28" s="1">
        <v>7</v>
      </c>
      <c r="AC28" s="1" t="str">
        <f t="shared" si="4"/>
        <v/>
      </c>
      <c r="AD28" s="1" t="str">
        <f t="shared" si="5"/>
        <v/>
      </c>
    </row>
    <row r="29" spans="1:30" x14ac:dyDescent="0.25">
      <c r="A29" s="1" t="s">
        <v>227</v>
      </c>
      <c r="B29" s="1">
        <v>4</v>
      </c>
      <c r="C29" s="1" t="s">
        <v>146</v>
      </c>
      <c r="D29" s="1" t="s">
        <v>178</v>
      </c>
      <c r="E29" s="1" t="s">
        <v>180</v>
      </c>
      <c r="F29" s="154">
        <f>ROUND(SUMIFS(ExpenseDetails!$E$19:$E$511,ExpenseDetails!$B$19:$B$511,dropdown!E29),2)</f>
        <v>0</v>
      </c>
      <c r="G29" s="154">
        <f>ROUND(SUMIFS(Summary!$H$21:$H$33,Summary!$B$21:$B$33,dropdown!D29,Summary!$A$21:$A$33,dropdown!C29),2)</f>
        <v>0</v>
      </c>
      <c r="H29" s="154">
        <f>ROUND(SUMIFS('export-SummaryExpenses'!$E$19:$E$511,'export-SummaryExpenses'!$B$19:$B$511,dropdown!E29),2)</f>
        <v>0</v>
      </c>
      <c r="I29" s="154">
        <f>ROUND(SUMIFS('export-RR'!$H$21:$H$33,'export-RR'!$B$21:$B$33,dropdown!D29,'export-RR'!$A$21:$A$33,dropdown!C29),2)</f>
        <v>0</v>
      </c>
      <c r="N29" s="1">
        <v>26</v>
      </c>
      <c r="O29" s="1" t="str" cm="1">
        <f t="array" ref="O29">IFERROR(INDEX($D$3:$D$150,MATCH(1,($O$2=$C$3:$C$150)*(N29=$B$3:$B$150)*($M$2=$A$3:$A$150),0)),"")</f>
        <v/>
      </c>
      <c r="S29" s="1" t="s">
        <v>69</v>
      </c>
      <c r="T29" s="1" t="s">
        <v>274</v>
      </c>
      <c r="X29" s="1" t="s">
        <v>281</v>
      </c>
      <c r="Y29" s="155" t="s">
        <v>364</v>
      </c>
      <c r="AB29" s="156">
        <v>8</v>
      </c>
      <c r="AC29" s="1" t="str">
        <f t="shared" si="4"/>
        <v/>
      </c>
      <c r="AD29" s="1" t="str">
        <f t="shared" si="5"/>
        <v/>
      </c>
    </row>
    <row r="30" spans="1:30" x14ac:dyDescent="0.25">
      <c r="A30" s="1" t="s">
        <v>227</v>
      </c>
      <c r="B30" s="1">
        <v>5</v>
      </c>
      <c r="C30" s="1" t="s">
        <v>146</v>
      </c>
      <c r="D30" s="1" t="s">
        <v>306</v>
      </c>
      <c r="E30" s="1" t="s">
        <v>307</v>
      </c>
      <c r="F30" s="154">
        <f>ROUND(SUMIFS(ExpenseDetails!$E$19:$E$511,ExpenseDetails!$B$19:$B$511,dropdown!E30),2)</f>
        <v>0</v>
      </c>
      <c r="G30" s="154">
        <f>ROUND(SUMIFS(Summary!$H$21:$H$33,Summary!$B$21:$B$33,dropdown!D30,Summary!$A$21:$A$33,dropdown!C30),2)</f>
        <v>0</v>
      </c>
      <c r="H30" s="154">
        <f>ROUND(SUMIFS('export-SummaryExpenses'!$E$19:$E$511,'export-SummaryExpenses'!$B$19:$B$511,dropdown!E30),2)</f>
        <v>0</v>
      </c>
      <c r="I30" s="154">
        <f>ROUND(SUMIFS('export-RR'!$H$21:$H$33,'export-RR'!$B$21:$B$33,dropdown!D30,'export-RR'!$A$21:$A$33,dropdown!C30),2)</f>
        <v>0</v>
      </c>
      <c r="N30" s="1">
        <v>27</v>
      </c>
      <c r="O30" s="1" t="str" cm="1">
        <f t="array" ref="O30">IFERROR(INDEX($D$3:$D$150,MATCH(1,($O$2=$C$3:$C$150)*(N30=$B$3:$B$150)*($M$2=$A$3:$A$150),0)),"")</f>
        <v/>
      </c>
      <c r="X30" s="1" t="s">
        <v>366</v>
      </c>
      <c r="Y30" s="155" t="s">
        <v>365</v>
      </c>
      <c r="AB30" s="1">
        <v>9</v>
      </c>
      <c r="AC30" s="1" t="str">
        <f t="shared" si="4"/>
        <v/>
      </c>
      <c r="AD30" s="1" t="str">
        <f t="shared" si="5"/>
        <v/>
      </c>
    </row>
    <row r="31" spans="1:30" x14ac:dyDescent="0.25">
      <c r="A31" s="1" t="s">
        <v>227</v>
      </c>
      <c r="B31" s="1">
        <v>6</v>
      </c>
      <c r="C31" s="1" t="s">
        <v>146</v>
      </c>
      <c r="D31" s="1" t="s">
        <v>126</v>
      </c>
      <c r="E31" s="1" t="s">
        <v>127</v>
      </c>
      <c r="F31" s="154">
        <f>ROUND(SUMIFS(ExpenseDetails!$E$19:$E$511,ExpenseDetails!$B$19:$B$511,dropdown!E31),2)</f>
        <v>0</v>
      </c>
      <c r="G31" s="154">
        <f>ROUND(SUMIFS(Summary!$H$21:$H$33,Summary!$B$21:$B$33,dropdown!D31,Summary!$A$21:$A$33,dropdown!C31),2)</f>
        <v>0</v>
      </c>
      <c r="H31" s="154">
        <f>ROUND(SUMIFS('export-SummaryExpenses'!$E$19:$E$511,'export-SummaryExpenses'!$B$19:$B$511,dropdown!E31),2)</f>
        <v>0</v>
      </c>
      <c r="I31" s="154">
        <f>ROUND(SUMIFS('export-RR'!$H$21:$H$33,'export-RR'!$B$21:$B$33,dropdown!D31,'export-RR'!$A$21:$A$33,dropdown!C31),2)</f>
        <v>0</v>
      </c>
      <c r="N31" s="1">
        <v>28</v>
      </c>
      <c r="O31" s="1" t="str" cm="1">
        <f t="array" ref="O31">IFERROR(INDEX($D$3:$D$150,MATCH(1,($O$2=$C$3:$C$150)*(N31=$B$3:$B$150)*($M$2=$A$3:$A$150),0)),"")</f>
        <v/>
      </c>
      <c r="X31" s="1" t="s">
        <v>368</v>
      </c>
      <c r="Y31" s="155" t="s">
        <v>367</v>
      </c>
      <c r="AB31" s="1">
        <v>10</v>
      </c>
      <c r="AC31" s="1" t="str">
        <f t="shared" si="4"/>
        <v/>
      </c>
      <c r="AD31" s="1" t="str">
        <f t="shared" si="5"/>
        <v/>
      </c>
    </row>
    <row r="32" spans="1:30" x14ac:dyDescent="0.25">
      <c r="A32" s="1" t="s">
        <v>227</v>
      </c>
      <c r="B32" s="1">
        <v>7</v>
      </c>
      <c r="C32" s="1" t="s">
        <v>146</v>
      </c>
      <c r="D32" s="1" t="s">
        <v>122</v>
      </c>
      <c r="E32" s="1" t="s">
        <v>122</v>
      </c>
      <c r="F32" s="154">
        <f>ROUND(SUMIFS(ExpenseDetails!$E$19:$E$511,ExpenseDetails!$B$19:$B$511,dropdown!E32),2)</f>
        <v>0</v>
      </c>
      <c r="G32" s="154">
        <f>ROUND(SUMIFS(Summary!$H$21:$H$33,Summary!$B$21:$B$33,dropdown!D32,Summary!$A$21:$A$33,dropdown!C32),2)</f>
        <v>0</v>
      </c>
      <c r="H32" s="154">
        <f>ROUND(SUMIFS('export-SummaryExpenses'!$E$19:$E$511,'export-SummaryExpenses'!$B$19:$B$511,dropdown!E32),2)</f>
        <v>0</v>
      </c>
      <c r="I32" s="154">
        <f>ROUND(SUMIFS('export-RR'!$H$21:$H$33,'export-RR'!$B$21:$B$33,dropdown!D32,'export-RR'!$A$21:$A$33,dropdown!C32),2)</f>
        <v>0</v>
      </c>
      <c r="N32" s="1">
        <v>29</v>
      </c>
      <c r="O32" s="1" t="str" cm="1">
        <f t="array" ref="O32">IFERROR(INDEX($D$3:$D$150,MATCH(1,($O$2=$C$3:$C$150)*(N32=$B$3:$B$150)*($M$2=$A$3:$A$150),0)),"")</f>
        <v/>
      </c>
      <c r="Y32" s="155" t="s">
        <v>369</v>
      </c>
      <c r="Z32" s="1" t="s">
        <v>370</v>
      </c>
      <c r="AB32" s="1">
        <v>11</v>
      </c>
      <c r="AC32" s="1" t="str">
        <f t="shared" si="4"/>
        <v/>
      </c>
      <c r="AD32" s="1" t="str">
        <f t="shared" si="5"/>
        <v/>
      </c>
    </row>
    <row r="33" spans="1:30" x14ac:dyDescent="0.25">
      <c r="A33" s="1" t="s">
        <v>227</v>
      </c>
      <c r="B33" s="1">
        <v>8</v>
      </c>
      <c r="C33" s="1" t="s">
        <v>146</v>
      </c>
      <c r="D33" s="1" t="s">
        <v>128</v>
      </c>
      <c r="E33" s="1" t="s">
        <v>181</v>
      </c>
      <c r="F33" s="154">
        <f>ROUND(SUMIFS(ExpenseDetails!$E$19:$E$511,ExpenseDetails!$B$19:$B$511,dropdown!E33),2)</f>
        <v>0</v>
      </c>
      <c r="G33" s="154">
        <f>ROUND(SUMIFS(Summary!$H$21:$H$33,Summary!$B$21:$B$33,dropdown!D33,Summary!$A$21:$A$33,dropdown!C33),2)</f>
        <v>0</v>
      </c>
      <c r="H33" s="154">
        <f>ROUND(SUMIFS('export-SummaryExpenses'!$E$19:$E$511,'export-SummaryExpenses'!$B$19:$B$511,dropdown!E33),2)</f>
        <v>0</v>
      </c>
      <c r="I33" s="154">
        <f>ROUND(SUMIFS('export-RR'!$H$21:$H$33,'export-RR'!$B$21:$B$33,dropdown!D33,'export-RR'!$A$21:$A$33,dropdown!C33),2)</f>
        <v>0</v>
      </c>
      <c r="N33" s="1">
        <v>30</v>
      </c>
      <c r="O33" s="1" t="str" cm="1">
        <f t="array" ref="O33">IFERROR(INDEX($D$3:$D$150,MATCH(1,($O$2=$C$3:$C$150)*(N33=$B$3:$B$150)*($M$2=$A$3:$A$150),0)),"")</f>
        <v/>
      </c>
      <c r="Y33" s="155" t="s">
        <v>371</v>
      </c>
      <c r="Z33" s="1" t="s">
        <v>372</v>
      </c>
      <c r="AB33" s="1">
        <v>12</v>
      </c>
      <c r="AC33" s="1" t="str">
        <f t="shared" si="4"/>
        <v/>
      </c>
      <c r="AD33" s="1" t="str">
        <f t="shared" si="5"/>
        <v/>
      </c>
    </row>
    <row r="34" spans="1:30" x14ac:dyDescent="0.25">
      <c r="A34" s="1" t="s">
        <v>227</v>
      </c>
      <c r="B34" s="1">
        <v>1</v>
      </c>
      <c r="C34" s="1" t="s">
        <v>199</v>
      </c>
      <c r="D34" s="1" t="s">
        <v>129</v>
      </c>
      <c r="E34" s="1" t="s">
        <v>200</v>
      </c>
      <c r="F34" s="154">
        <f>ROUND(SUMIFS(ExpenseDetails!$E$19:$E$511,ExpenseDetails!$B$19:$B$511,dropdown!E34),2)</f>
        <v>0</v>
      </c>
      <c r="G34" s="154">
        <f>ROUND(SUMIFS(Summary!$H$21:$H$33,Summary!$B$21:$B$33,dropdown!D34,Summary!$A$21:$A$33,dropdown!C34),2)</f>
        <v>0</v>
      </c>
      <c r="H34" s="154">
        <f>ROUND(SUMIFS('export-SummaryExpenses'!$E$19:$E$511,'export-SummaryExpenses'!$B$19:$B$511,dropdown!E34),2)</f>
        <v>0</v>
      </c>
      <c r="I34" s="154">
        <f>ROUND(SUMIFS('export-RR'!$H$21:$H$33,'export-RR'!$B$21:$B$33,dropdown!D34,'export-RR'!$A$21:$A$33,dropdown!C34),2)</f>
        <v>0</v>
      </c>
      <c r="X34" s="1" t="s">
        <v>373</v>
      </c>
      <c r="Y34" s="155" t="s">
        <v>314</v>
      </c>
      <c r="AB34" s="1">
        <v>13</v>
      </c>
      <c r="AC34" s="1" t="str">
        <f t="shared" si="4"/>
        <v/>
      </c>
      <c r="AD34" s="1" t="str">
        <f t="shared" si="5"/>
        <v/>
      </c>
    </row>
    <row r="35" spans="1:30" x14ac:dyDescent="0.25">
      <c r="A35" s="1" t="s">
        <v>227</v>
      </c>
      <c r="B35" s="1">
        <v>2</v>
      </c>
      <c r="C35" s="1" t="s">
        <v>199</v>
      </c>
      <c r="D35" s="1" t="s">
        <v>130</v>
      </c>
      <c r="E35" s="1" t="s">
        <v>201</v>
      </c>
      <c r="F35" s="154">
        <f>ROUND(SUMIFS(ExpenseDetails!$E$19:$E$511,ExpenseDetails!$B$19:$B$511,dropdown!E35),2)</f>
        <v>0</v>
      </c>
      <c r="G35" s="154">
        <f>ROUND(SUMIFS(Summary!$H$21:$H$33,Summary!$B$21:$B$33,dropdown!D35,Summary!$A$21:$A$33,dropdown!C35),2)</f>
        <v>0</v>
      </c>
      <c r="H35" s="154">
        <f>ROUND(SUMIFS('export-SummaryExpenses'!$E$19:$E$511,'export-SummaryExpenses'!$B$19:$B$511,dropdown!E35),2)</f>
        <v>0</v>
      </c>
      <c r="I35" s="154">
        <f>ROUND(SUMIFS('export-RR'!$H$21:$H$33,'export-RR'!$B$21:$B$33,dropdown!D35,'export-RR'!$A$21:$A$33,dropdown!C35),2)</f>
        <v>0</v>
      </c>
      <c r="X35" s="1" t="s">
        <v>374</v>
      </c>
      <c r="Y35" s="155" t="s">
        <v>315</v>
      </c>
      <c r="AB35" s="156">
        <v>14</v>
      </c>
      <c r="AC35" s="1" t="str">
        <f t="shared" si="4"/>
        <v/>
      </c>
      <c r="AD35" s="1" t="str">
        <f t="shared" si="5"/>
        <v/>
      </c>
    </row>
    <row r="36" spans="1:30" x14ac:dyDescent="0.25">
      <c r="A36" s="1" t="s">
        <v>227</v>
      </c>
      <c r="B36" s="1">
        <v>3</v>
      </c>
      <c r="C36" s="1" t="s">
        <v>199</v>
      </c>
      <c r="D36" s="1" t="s">
        <v>128</v>
      </c>
      <c r="E36" s="1" t="s">
        <v>181</v>
      </c>
      <c r="F36" s="154">
        <f>ROUND(SUMIFS(ExpenseDetails!$E$19:$E$511,ExpenseDetails!$B$19:$B$511,dropdown!E36),2)</f>
        <v>0</v>
      </c>
      <c r="G36" s="154">
        <f>ROUND(SUMIFS(Summary!$H$21:$H$33,Summary!$B$21:$B$33,dropdown!D36,Summary!$A$21:$A$33,dropdown!C36),2)</f>
        <v>0</v>
      </c>
      <c r="H36" s="154">
        <f>ROUND(SUMIFS('export-SummaryExpenses'!$E$19:$E$511,'export-SummaryExpenses'!$B$19:$B$511,dropdown!E36),2)</f>
        <v>0</v>
      </c>
      <c r="I36" s="154">
        <f>ROUND(SUMIFS('export-RR'!$H$21:$H$33,'export-RR'!$B$21:$B$33,dropdown!D36,'export-RR'!$A$21:$A$33,dropdown!C36),2)</f>
        <v>0</v>
      </c>
      <c r="N36" s="1" t="s">
        <v>161</v>
      </c>
      <c r="O36" s="1">
        <f>Summary!A22</f>
        <v>0</v>
      </c>
      <c r="Y36" s="155" t="s">
        <v>321</v>
      </c>
      <c r="Z36" s="1" t="s">
        <v>375</v>
      </c>
    </row>
    <row r="37" spans="1:30" x14ac:dyDescent="0.25">
      <c r="A37" s="1" t="s">
        <v>227</v>
      </c>
      <c r="B37" s="1">
        <v>1</v>
      </c>
      <c r="C37" s="1" t="s">
        <v>147</v>
      </c>
      <c r="D37" s="1" t="s">
        <v>120</v>
      </c>
      <c r="E37" s="1" t="s">
        <v>121</v>
      </c>
      <c r="F37" s="154">
        <f>ROUND(SUMIFS(ExpenseDetails!$E$19:$E$511,ExpenseDetails!$B$19:$B$511,dropdown!E37),2)</f>
        <v>0</v>
      </c>
      <c r="G37" s="154">
        <f>ROUND(SUMIFS(Summary!$H$21:$H$33,Summary!$B$21:$B$33,dropdown!D37,Summary!$A$21:$A$33,dropdown!C37),2)</f>
        <v>0</v>
      </c>
      <c r="H37" s="154">
        <f>ROUND(SUMIFS('export-SummaryExpenses'!$E$19:$E$511,'export-SummaryExpenses'!$B$19:$B$511,dropdown!E37),2)</f>
        <v>0</v>
      </c>
      <c r="I37" s="154">
        <f>ROUND(SUMIFS('export-RR'!$H$21:$H$33,'export-RR'!$B$21:$B$33,dropdown!D37,'export-RR'!$A$21:$A$33,dropdown!C37),2)</f>
        <v>0</v>
      </c>
      <c r="X37" s="1" t="s">
        <v>376</v>
      </c>
      <c r="Y37" s="155" t="s">
        <v>316</v>
      </c>
    </row>
    <row r="38" spans="1:30" x14ac:dyDescent="0.25">
      <c r="A38" s="1" t="s">
        <v>227</v>
      </c>
      <c r="B38" s="1">
        <v>2</v>
      </c>
      <c r="C38" s="1" t="s">
        <v>147</v>
      </c>
      <c r="D38" s="1" t="s">
        <v>128</v>
      </c>
      <c r="E38" s="1" t="s">
        <v>181</v>
      </c>
      <c r="F38" s="154">
        <f>ROUND(SUMIFS(ExpenseDetails!$E$19:$E$511,ExpenseDetails!$B$19:$B$511,dropdown!E38),2)</f>
        <v>0</v>
      </c>
      <c r="G38" s="154">
        <f>ROUND(SUMIFS(Summary!$H$21:$H$33,Summary!$B$21:$B$33,dropdown!D38,Summary!$A$21:$A$33,dropdown!C38),2)</f>
        <v>0</v>
      </c>
      <c r="H38" s="154">
        <f>ROUND(SUMIFS('export-SummaryExpenses'!$E$19:$E$511,'export-SummaryExpenses'!$B$19:$B$511,dropdown!E38),2)</f>
        <v>0</v>
      </c>
      <c r="I38" s="154">
        <f>ROUND(SUMIFS('export-RR'!$H$21:$H$33,'export-RR'!$B$21:$B$33,dropdown!D38,'export-RR'!$A$21:$A$33,dropdown!C38),2)</f>
        <v>0</v>
      </c>
      <c r="N38" s="1">
        <v>1</v>
      </c>
      <c r="O38" s="1" t="str">
        <f t="array" ref="O38">IFERROR(INDEX($D$3:$D$150,MATCH(1,($O$36=$C$3:$C$150)*(N4=$B$3:$B$150)*($M$2=$A$3:$A$150),0)),"")</f>
        <v/>
      </c>
      <c r="Y38" s="155" t="s">
        <v>322</v>
      </c>
      <c r="Z38" s="1" t="s">
        <v>377</v>
      </c>
    </row>
    <row r="39" spans="1:30" x14ac:dyDescent="0.25">
      <c r="A39" s="1" t="s">
        <v>246</v>
      </c>
      <c r="B39" s="1">
        <v>1</v>
      </c>
      <c r="C39" s="1" t="s">
        <v>40</v>
      </c>
      <c r="D39" s="1" t="s">
        <v>35</v>
      </c>
      <c r="E39" s="1" t="s">
        <v>41</v>
      </c>
      <c r="F39" s="154">
        <f>ROUND(SUMIFS(ExpenseDetails!$E$19:$E$511,ExpenseDetails!$B$19:$B$511,dropdown!E39),2)</f>
        <v>0</v>
      </c>
      <c r="G39" s="154">
        <f>ROUND(SUMIFS(Summary!$H$21:$H$33,Summary!$B$21:$B$33,dropdown!D39,Summary!$A$21:$A$33,dropdown!C39),2)</f>
        <v>0</v>
      </c>
      <c r="H39" s="154">
        <f>ROUND(SUMIFS('export-SummaryExpenses'!$E$19:$E$511,'export-SummaryExpenses'!$B$19:$B$511,dropdown!E39),2)</f>
        <v>0</v>
      </c>
      <c r="I39" s="154">
        <f>ROUND(SUMIFS('export-RR'!$H$21:$H$33,'export-RR'!$B$21:$B$33,dropdown!D39,'export-RR'!$A$21:$A$33,dropdown!C39),2)</f>
        <v>0</v>
      </c>
      <c r="N39" s="1">
        <v>2</v>
      </c>
      <c r="O39" s="1" t="str">
        <f t="array" ref="O39">IFERROR(INDEX($D$3:$D$150,MATCH(1,($O$36=$C$3:$C$150)*(N5=$B$3:$B$150)*($M$2=$A$3:$A$150),0)),"")</f>
        <v/>
      </c>
      <c r="X39" s="1" t="s">
        <v>318</v>
      </c>
      <c r="Y39" s="155" t="s">
        <v>319</v>
      </c>
    </row>
    <row r="40" spans="1:30" x14ac:dyDescent="0.25">
      <c r="A40" s="1" t="s">
        <v>246</v>
      </c>
      <c r="B40" s="1">
        <v>2</v>
      </c>
      <c r="C40" s="1" t="s">
        <v>40</v>
      </c>
      <c r="D40" s="1" t="s">
        <v>228</v>
      </c>
      <c r="E40" s="1" t="s">
        <v>229</v>
      </c>
      <c r="F40" s="154">
        <f>ROUND(SUMIFS(ExpenseDetails!$E$19:$E$511,ExpenseDetails!$B$19:$B$511,dropdown!E40),2)</f>
        <v>0</v>
      </c>
      <c r="G40" s="154">
        <f>ROUND(SUMIFS(Summary!$H$21:$H$33,Summary!$B$21:$B$33,dropdown!D40,Summary!$A$21:$A$33,dropdown!C40),2)</f>
        <v>0</v>
      </c>
      <c r="H40" s="154">
        <f>ROUND(SUMIFS('export-SummaryExpenses'!$E$19:$E$511,'export-SummaryExpenses'!$B$19:$B$511,dropdown!E40),2)</f>
        <v>0</v>
      </c>
      <c r="I40" s="154">
        <f>ROUND(SUMIFS('export-RR'!$H$21:$H$33,'export-RR'!$B$21:$B$33,dropdown!D40,'export-RR'!$A$21:$A$33,dropdown!C40),2)</f>
        <v>0</v>
      </c>
      <c r="N40" s="1">
        <v>3</v>
      </c>
      <c r="O40" s="1" t="str">
        <f t="array" ref="O40">IFERROR(INDEX($D$3:$D$150,MATCH(1,($O$36=$C$3:$C$150)*(N6=$B$3:$B$150)*($M$2=$A$3:$A$150),0)),"")</f>
        <v/>
      </c>
    </row>
    <row r="41" spans="1:30" x14ac:dyDescent="0.25">
      <c r="A41" s="1" t="s">
        <v>246</v>
      </c>
      <c r="B41" s="1">
        <v>3</v>
      </c>
      <c r="C41" s="1" t="s">
        <v>40</v>
      </c>
      <c r="D41" s="1" t="s">
        <v>230</v>
      </c>
      <c r="E41" s="1" t="s">
        <v>231</v>
      </c>
      <c r="F41" s="154">
        <f>ROUND(SUMIFS(ExpenseDetails!$E$19:$E$511,ExpenseDetails!$B$19:$B$511,dropdown!E41),2)</f>
        <v>0</v>
      </c>
      <c r="G41" s="154">
        <f>ROUND(SUMIFS(Summary!$H$21:$H$33,Summary!$B$21:$B$33,dropdown!D41,Summary!$A$21:$A$33,dropdown!C41),2)</f>
        <v>0</v>
      </c>
      <c r="H41" s="154">
        <f>ROUND(SUMIFS('export-SummaryExpenses'!$E$19:$E$511,'export-SummaryExpenses'!$B$19:$B$511,dropdown!E41),2)</f>
        <v>0</v>
      </c>
      <c r="I41" s="154">
        <f>ROUND(SUMIFS('export-RR'!$H$21:$H$33,'export-RR'!$B$21:$B$33,dropdown!D41,'export-RR'!$A$21:$A$33,dropdown!C41),2)</f>
        <v>0</v>
      </c>
      <c r="N41" s="1">
        <v>4</v>
      </c>
      <c r="O41" s="1" t="str">
        <f t="array" ref="O41">IFERROR(INDEX($D$3:$D$150,MATCH(1,($O$36=$C$3:$C$150)*(N7=$B$3:$B$150)*($M$2=$A$3:$A$150),0)),"")</f>
        <v/>
      </c>
    </row>
    <row r="42" spans="1:30" x14ac:dyDescent="0.25">
      <c r="A42" s="1" t="s">
        <v>246</v>
      </c>
      <c r="B42" s="1">
        <v>4</v>
      </c>
      <c r="C42" s="1" t="s">
        <v>40</v>
      </c>
      <c r="D42" s="1" t="s">
        <v>232</v>
      </c>
      <c r="E42" s="1" t="s">
        <v>233</v>
      </c>
      <c r="F42" s="154">
        <f>ROUND(SUMIFS(ExpenseDetails!$E$19:$E$511,ExpenseDetails!$B$19:$B$511,dropdown!E42),2)</f>
        <v>0</v>
      </c>
      <c r="G42" s="154">
        <f>ROUND(SUMIFS(Summary!$H$21:$H$33,Summary!$B$21:$B$33,dropdown!D42,Summary!$A$21:$A$33,dropdown!C42),2)</f>
        <v>0</v>
      </c>
      <c r="H42" s="154">
        <f>ROUND(SUMIFS('export-SummaryExpenses'!$E$19:$E$511,'export-SummaryExpenses'!$B$19:$B$511,dropdown!E42),2)</f>
        <v>0</v>
      </c>
      <c r="I42" s="154">
        <f>ROUND(SUMIFS('export-RR'!$H$21:$H$33,'export-RR'!$B$21:$B$33,dropdown!D42,'export-RR'!$A$21:$A$33,dropdown!C42),2)</f>
        <v>0</v>
      </c>
      <c r="N42" s="1">
        <v>5</v>
      </c>
      <c r="O42" s="1" t="str">
        <f t="array" ref="O42">IFERROR(INDEX($D$3:$D$150,MATCH(1,($O$36=$C$3:$C$150)*(N8=$B$3:$B$150)*($M$2=$A$3:$A$150),0)),"")</f>
        <v/>
      </c>
    </row>
    <row r="43" spans="1:30" x14ac:dyDescent="0.25">
      <c r="A43" s="1" t="s">
        <v>246</v>
      </c>
      <c r="B43" s="1">
        <v>5</v>
      </c>
      <c r="C43" s="1" t="s">
        <v>40</v>
      </c>
      <c r="D43" s="1" t="s">
        <v>234</v>
      </c>
      <c r="E43" s="1" t="s">
        <v>235</v>
      </c>
      <c r="F43" s="154">
        <f>ROUND(SUMIFS(ExpenseDetails!$E$19:$E$511,ExpenseDetails!$B$19:$B$511,dropdown!E43),2)</f>
        <v>0</v>
      </c>
      <c r="G43" s="154">
        <f>ROUND(SUMIFS(Summary!$H$21:$H$33,Summary!$B$21:$B$33,dropdown!D43,Summary!$A$21:$A$33,dropdown!C43),2)</f>
        <v>0</v>
      </c>
      <c r="H43" s="154">
        <f>ROUND(SUMIFS('export-SummaryExpenses'!$E$19:$E$511,'export-SummaryExpenses'!$B$19:$B$511,dropdown!E43),2)</f>
        <v>0</v>
      </c>
      <c r="I43" s="154">
        <f>ROUND(SUMIFS('export-RR'!$H$21:$H$33,'export-RR'!$B$21:$B$33,dropdown!D43,'export-RR'!$A$21:$A$33,dropdown!C43),2)</f>
        <v>0</v>
      </c>
      <c r="N43" s="1">
        <v>6</v>
      </c>
      <c r="O43" s="1" t="str">
        <f t="array" ref="O43">IFERROR(INDEX($D$3:$D$150,MATCH(1,($O$36=$C$3:$C$150)*(N9=$B$3:$B$150)*($M$2=$A$3:$A$150),0)),"")</f>
        <v/>
      </c>
    </row>
    <row r="44" spans="1:30" x14ac:dyDescent="0.25">
      <c r="A44" s="1" t="s">
        <v>246</v>
      </c>
      <c r="B44" s="1">
        <v>6</v>
      </c>
      <c r="C44" s="1" t="s">
        <v>40</v>
      </c>
      <c r="D44" s="1" t="s">
        <v>236</v>
      </c>
      <c r="E44" s="1" t="s">
        <v>237</v>
      </c>
      <c r="F44" s="154">
        <f>ROUND(SUMIFS(ExpenseDetails!$E$19:$E$511,ExpenseDetails!$B$19:$B$511,dropdown!E44),2)</f>
        <v>0</v>
      </c>
      <c r="G44" s="154">
        <f>ROUND(SUMIFS(Summary!$H$21:$H$33,Summary!$B$21:$B$33,dropdown!D44,Summary!$A$21:$A$33,dropdown!C44),2)</f>
        <v>0</v>
      </c>
      <c r="H44" s="154">
        <f>ROUND(SUMIFS('export-SummaryExpenses'!$E$19:$E$511,'export-SummaryExpenses'!$B$19:$B$511,dropdown!E44),2)</f>
        <v>0</v>
      </c>
      <c r="I44" s="154">
        <f>ROUND(SUMIFS('export-RR'!$H$21:$H$33,'export-RR'!$B$21:$B$33,dropdown!D44,'export-RR'!$A$21:$A$33,dropdown!C44),2)</f>
        <v>0</v>
      </c>
      <c r="N44" s="1">
        <v>7</v>
      </c>
      <c r="O44" s="1" t="str">
        <f t="array" ref="O44">IFERROR(INDEX($D$3:$D$150,MATCH(1,($O$36=$C$3:$C$150)*(N10=$B$3:$B$150)*($M$2=$A$3:$A$150),0)),"")</f>
        <v/>
      </c>
    </row>
    <row r="45" spans="1:30" x14ac:dyDescent="0.25">
      <c r="A45" s="1" t="s">
        <v>246</v>
      </c>
      <c r="B45" s="1">
        <v>7</v>
      </c>
      <c r="C45" s="1" t="s">
        <v>40</v>
      </c>
      <c r="D45" s="1" t="s">
        <v>36</v>
      </c>
      <c r="E45" s="1" t="s">
        <v>42</v>
      </c>
      <c r="F45" s="154">
        <f>ROUND(SUMIFS(ExpenseDetails!$E$19:$E$511,ExpenseDetails!$B$19:$B$511,dropdown!E45),2)</f>
        <v>0</v>
      </c>
      <c r="G45" s="154">
        <f>ROUND(SUMIFS(Summary!$H$21:$H$33,Summary!$B$21:$B$33,dropdown!D45,Summary!$A$21:$A$33,dropdown!C45),2)</f>
        <v>0</v>
      </c>
      <c r="H45" s="154">
        <f>ROUND(SUMIFS('export-SummaryExpenses'!$E$19:$E$511,'export-SummaryExpenses'!$B$19:$B$511,dropdown!E45),2)</f>
        <v>0</v>
      </c>
      <c r="I45" s="154">
        <f>ROUND(SUMIFS('export-RR'!$H$21:$H$33,'export-RR'!$B$21:$B$33,dropdown!D45,'export-RR'!$A$21:$A$33,dropdown!C45),2)</f>
        <v>0</v>
      </c>
      <c r="N45" s="1">
        <v>8</v>
      </c>
      <c r="O45" s="1" t="str">
        <f t="array" ref="O45">IFERROR(INDEX($D$3:$D$150,MATCH(1,($O$36=$C$3:$C$150)*(N11=$B$3:$B$150)*($M$2=$A$3:$A$150),0)),"")</f>
        <v/>
      </c>
    </row>
    <row r="46" spans="1:30" x14ac:dyDescent="0.25">
      <c r="A46" s="1" t="s">
        <v>246</v>
      </c>
      <c r="B46" s="1">
        <v>8</v>
      </c>
      <c r="C46" s="1" t="s">
        <v>40</v>
      </c>
      <c r="D46" s="1" t="s">
        <v>238</v>
      </c>
      <c r="E46" s="1" t="s">
        <v>43</v>
      </c>
      <c r="F46" s="154">
        <f>ROUND(SUMIFS(ExpenseDetails!$E$19:$E$511,ExpenseDetails!$B$19:$B$511,dropdown!E46),2)</f>
        <v>0</v>
      </c>
      <c r="G46" s="154">
        <f>ROUND(SUMIFS(Summary!$H$21:$H$33,Summary!$B$21:$B$33,dropdown!D46,Summary!$A$21:$A$33,dropdown!C46),2)</f>
        <v>0</v>
      </c>
      <c r="H46" s="154">
        <f>ROUND(SUMIFS('export-SummaryExpenses'!$E$19:$E$511,'export-SummaryExpenses'!$B$19:$B$511,dropdown!E46),2)</f>
        <v>0</v>
      </c>
      <c r="I46" s="154">
        <f>ROUND(SUMIFS('export-RR'!$H$21:$H$33,'export-RR'!$B$21:$B$33,dropdown!D46,'export-RR'!$A$21:$A$33,dropdown!C46),2)</f>
        <v>0</v>
      </c>
      <c r="N46" s="1">
        <v>9</v>
      </c>
      <c r="O46" s="1" t="str">
        <f t="array" ref="O46">IFERROR(INDEX($D$3:$D$150,MATCH(1,($O$36=$C$3:$C$150)*(N12=$B$3:$B$150)*($M$2=$A$3:$A$150),0)),"")</f>
        <v/>
      </c>
    </row>
    <row r="47" spans="1:30" x14ac:dyDescent="0.25">
      <c r="A47" s="1" t="s">
        <v>246</v>
      </c>
      <c r="B47" s="1">
        <v>9</v>
      </c>
      <c r="C47" s="1" t="s">
        <v>40</v>
      </c>
      <c r="D47" s="1" t="s">
        <v>239</v>
      </c>
      <c r="E47" s="1" t="s">
        <v>240</v>
      </c>
      <c r="F47" s="154">
        <f>ROUND(SUMIFS(ExpenseDetails!$E$19:$E$511,ExpenseDetails!$B$19:$B$511,dropdown!E47),2)</f>
        <v>0</v>
      </c>
      <c r="G47" s="154">
        <f>ROUND(SUMIFS(Summary!$H$21:$H$33,Summary!$B$21:$B$33,dropdown!D47,Summary!$A$21:$A$33,dropdown!C47),2)</f>
        <v>0</v>
      </c>
      <c r="H47" s="154">
        <f>ROUND(SUMIFS('export-SummaryExpenses'!$E$19:$E$511,'export-SummaryExpenses'!$B$19:$B$511,dropdown!E47),2)</f>
        <v>0</v>
      </c>
      <c r="I47" s="154">
        <f>ROUND(SUMIFS('export-RR'!$H$21:$H$33,'export-RR'!$B$21:$B$33,dropdown!D47,'export-RR'!$A$21:$A$33,dropdown!C47),2)</f>
        <v>0</v>
      </c>
      <c r="N47" s="1">
        <v>10</v>
      </c>
      <c r="O47" s="1" t="str">
        <f t="array" ref="O47">IFERROR(INDEX($D$3:$D$150,MATCH(1,($O$36=$C$3:$C$150)*(N13=$B$3:$B$150)*($M$2=$A$3:$A$150),0)),"")</f>
        <v/>
      </c>
    </row>
    <row r="48" spans="1:30" x14ac:dyDescent="0.25">
      <c r="A48" s="1" t="s">
        <v>246</v>
      </c>
      <c r="B48" s="1">
        <v>10</v>
      </c>
      <c r="C48" s="1" t="s">
        <v>40</v>
      </c>
      <c r="D48" s="1" t="s">
        <v>241</v>
      </c>
      <c r="E48" s="1" t="s">
        <v>241</v>
      </c>
      <c r="F48" s="154">
        <f>ROUND(SUMIFS(ExpenseDetails!$E$19:$E$511,ExpenseDetails!$B$19:$B$511,dropdown!E48),2)</f>
        <v>0</v>
      </c>
      <c r="G48" s="154">
        <f>ROUND(SUMIFS(Summary!$H$21:$H$33,Summary!$B$21:$B$33,dropdown!D48,Summary!$A$21:$A$33,dropdown!C48),2)</f>
        <v>0</v>
      </c>
      <c r="H48" s="154">
        <f>ROUND(SUMIFS('export-SummaryExpenses'!$E$19:$E$511,'export-SummaryExpenses'!$B$19:$B$511,dropdown!E48),2)</f>
        <v>0</v>
      </c>
      <c r="I48" s="154">
        <f>ROUND(SUMIFS('export-RR'!$H$21:$H$33,'export-RR'!$B$21:$B$33,dropdown!D48,'export-RR'!$A$21:$A$33,dropdown!C48),2)</f>
        <v>0</v>
      </c>
      <c r="N48" s="1">
        <v>11</v>
      </c>
      <c r="O48" s="1" t="str">
        <f t="array" ref="O48">IFERROR(INDEX($D$3:$D$150,MATCH(1,($O$36=$C$3:$C$150)*(N14=$B$3:$B$150)*($M$2=$A$3:$A$150),0)),"")</f>
        <v/>
      </c>
    </row>
    <row r="49" spans="1:15" x14ac:dyDescent="0.25">
      <c r="A49" s="1" t="s">
        <v>246</v>
      </c>
      <c r="B49" s="1">
        <v>11</v>
      </c>
      <c r="C49" s="1" t="s">
        <v>40</v>
      </c>
      <c r="D49" s="1" t="s">
        <v>242</v>
      </c>
      <c r="E49" s="1" t="s">
        <v>242</v>
      </c>
      <c r="F49" s="154">
        <f>ROUND(SUMIFS(ExpenseDetails!$E$19:$E$511,ExpenseDetails!$B$19:$B$511,dropdown!E49),2)</f>
        <v>0</v>
      </c>
      <c r="G49" s="154">
        <f>ROUND(SUMIFS(Summary!$H$21:$H$33,Summary!$B$21:$B$33,dropdown!D49,Summary!$A$21:$A$33,dropdown!C49),2)</f>
        <v>0</v>
      </c>
      <c r="H49" s="154">
        <f>ROUND(SUMIFS('export-SummaryExpenses'!$E$19:$E$511,'export-SummaryExpenses'!$B$19:$B$511,dropdown!E49),2)</f>
        <v>0</v>
      </c>
      <c r="I49" s="154">
        <f>ROUND(SUMIFS('export-RR'!$H$21:$H$33,'export-RR'!$B$21:$B$33,dropdown!D49,'export-RR'!$A$21:$A$33,dropdown!C49),2)</f>
        <v>0</v>
      </c>
      <c r="N49" s="1">
        <v>12</v>
      </c>
      <c r="O49" s="1" t="str">
        <f t="array" ref="O49">IFERROR(INDEX($D$3:$D$150,MATCH(1,($O$36=$C$3:$C$150)*(N15=$B$3:$B$150)*($M$2=$A$3:$A$150),0)),"")</f>
        <v/>
      </c>
    </row>
    <row r="50" spans="1:15" x14ac:dyDescent="0.25">
      <c r="A50" s="1" t="s">
        <v>246</v>
      </c>
      <c r="B50" s="1">
        <v>12</v>
      </c>
      <c r="C50" s="1" t="s">
        <v>40</v>
      </c>
      <c r="D50" s="1" t="s">
        <v>38</v>
      </c>
      <c r="E50" s="1" t="s">
        <v>45</v>
      </c>
      <c r="F50" s="154">
        <f>ROUND(SUMIFS(ExpenseDetails!$E$19:$E$511,ExpenseDetails!$B$19:$B$511,dropdown!E50),2)</f>
        <v>0</v>
      </c>
      <c r="G50" s="154">
        <f>ROUND(SUMIFS(Summary!$H$21:$H$33,Summary!$B$21:$B$33,dropdown!D50,Summary!$A$21:$A$33,dropdown!C50),2)</f>
        <v>0</v>
      </c>
      <c r="H50" s="154">
        <f>ROUND(SUMIFS('export-SummaryExpenses'!$E$19:$E$511,'export-SummaryExpenses'!$B$19:$B$511,dropdown!E50),2)</f>
        <v>0</v>
      </c>
      <c r="I50" s="154">
        <f>ROUND(SUMIFS('export-RR'!$H$21:$H$33,'export-RR'!$B$21:$B$33,dropdown!D50,'export-RR'!$A$21:$A$33,dropdown!C50),2)</f>
        <v>0</v>
      </c>
      <c r="N50" s="1">
        <v>13</v>
      </c>
      <c r="O50" s="1" t="str">
        <f t="array" ref="O50">IFERROR(INDEX($D$3:$D$150,MATCH(1,($O$36=$C$3:$C$150)*(N16=$B$3:$B$150)*($M$2=$A$3:$A$150),0)),"")</f>
        <v/>
      </c>
    </row>
    <row r="51" spans="1:15" x14ac:dyDescent="0.25">
      <c r="A51" s="1" t="s">
        <v>246</v>
      </c>
      <c r="B51" s="1">
        <v>1</v>
      </c>
      <c r="C51" s="1" t="s">
        <v>39</v>
      </c>
      <c r="D51" s="1" t="s">
        <v>37</v>
      </c>
      <c r="E51" s="1" t="s">
        <v>44</v>
      </c>
      <c r="F51" s="154">
        <f>ROUND(SUMIFS(ExpenseDetails!$E$19:$E$511,ExpenseDetails!$B$19:$B$511,dropdown!E51),2)</f>
        <v>0</v>
      </c>
      <c r="G51" s="154">
        <f>ROUND(SUMIFS(Summary!$H$21:$H$33,Summary!$B$21:$B$33,dropdown!D51,Summary!$A$21:$A$33,dropdown!C51),2)</f>
        <v>0</v>
      </c>
      <c r="H51" s="154">
        <f>ROUND(SUMIFS('export-SummaryExpenses'!$E$19:$E$511,'export-SummaryExpenses'!$B$19:$B$511,dropdown!E51),2)</f>
        <v>0</v>
      </c>
      <c r="I51" s="154">
        <f>ROUND(SUMIFS('export-RR'!$H$21:$H$33,'export-RR'!$B$21:$B$33,dropdown!D51,'export-RR'!$A$21:$A$33,dropdown!C51),2)</f>
        <v>0</v>
      </c>
      <c r="N51" s="1">
        <v>14</v>
      </c>
      <c r="O51" s="1" t="str">
        <f t="array" ref="O51">IFERROR(INDEX($D$3:$D$150,MATCH(1,($O$36=$C$3:$C$150)*(N17=$B$3:$B$150)*($M$2=$A$3:$A$150),0)),"")</f>
        <v/>
      </c>
    </row>
    <row r="52" spans="1:15" x14ac:dyDescent="0.25">
      <c r="A52" s="1" t="s">
        <v>246</v>
      </c>
      <c r="B52" s="1">
        <v>2</v>
      </c>
      <c r="C52" s="1" t="s">
        <v>39</v>
      </c>
      <c r="D52" s="1" t="s">
        <v>95</v>
      </c>
      <c r="E52" s="1" t="s">
        <v>96</v>
      </c>
      <c r="F52" s="154">
        <f>ROUND(SUMIFS(ExpenseDetails!$E$19:$E$511,ExpenseDetails!$B$19:$B$511,dropdown!E52),2)</f>
        <v>0</v>
      </c>
      <c r="G52" s="154">
        <f>ROUND(SUMIFS(Summary!$H$21:$H$33,Summary!$B$21:$B$33,dropdown!D52,Summary!$A$21:$A$33,dropdown!C52),2)</f>
        <v>0</v>
      </c>
      <c r="H52" s="154">
        <f>ROUND(SUMIFS('export-SummaryExpenses'!$E$19:$E$511,'export-SummaryExpenses'!$B$19:$B$511,dropdown!E52),2)</f>
        <v>0</v>
      </c>
      <c r="I52" s="154">
        <f>ROUND(SUMIFS('export-RR'!$H$21:$H$33,'export-RR'!$B$21:$B$33,dropdown!D52,'export-RR'!$A$21:$A$33,dropdown!C52),2)</f>
        <v>0</v>
      </c>
      <c r="N52" s="1">
        <v>15</v>
      </c>
      <c r="O52" s="1" t="str">
        <f t="array" ref="O52">IFERROR(INDEX($D$3:$D$150,MATCH(1,($O$36=$C$3:$C$150)*(N18=$B$3:$B$150)*($M$2=$A$3:$A$150),0)),"")</f>
        <v/>
      </c>
    </row>
    <row r="53" spans="1:15" x14ac:dyDescent="0.25">
      <c r="A53" s="1" t="s">
        <v>246</v>
      </c>
      <c r="B53" s="1">
        <v>3</v>
      </c>
      <c r="C53" s="1" t="s">
        <v>39</v>
      </c>
      <c r="D53" s="1" t="s">
        <v>35</v>
      </c>
      <c r="E53" s="1" t="s">
        <v>41</v>
      </c>
      <c r="F53" s="154">
        <f>ROUND(SUMIFS(ExpenseDetails!$E$19:$E$511,ExpenseDetails!$B$19:$B$511,dropdown!E53),2)</f>
        <v>0</v>
      </c>
      <c r="G53" s="154">
        <f>ROUND(SUMIFS(Summary!$H$21:$H$33,Summary!$B$21:$B$33,dropdown!D53,Summary!$A$21:$A$33,dropdown!C53),2)</f>
        <v>0</v>
      </c>
      <c r="H53" s="154">
        <f>ROUND(SUMIFS('export-SummaryExpenses'!$E$19:$E$511,'export-SummaryExpenses'!$B$19:$B$511,dropdown!E53),2)</f>
        <v>0</v>
      </c>
      <c r="I53" s="154">
        <f>ROUND(SUMIFS('export-RR'!$H$21:$H$33,'export-RR'!$B$21:$B$33,dropdown!D53,'export-RR'!$A$21:$A$33,dropdown!C53),2)</f>
        <v>0</v>
      </c>
      <c r="N53" s="1">
        <v>16</v>
      </c>
      <c r="O53" s="1" t="str">
        <f t="array" ref="O53">IFERROR(INDEX($D$3:$D$150,MATCH(1,($O$36=$C$3:$C$150)*(N19=$B$3:$B$150)*($M$2=$A$3:$A$150),0)),"")</f>
        <v/>
      </c>
    </row>
    <row r="54" spans="1:15" x14ac:dyDescent="0.25">
      <c r="A54" s="1" t="s">
        <v>246</v>
      </c>
      <c r="B54" s="1">
        <v>4</v>
      </c>
      <c r="C54" s="1" t="s">
        <v>39</v>
      </c>
      <c r="D54" s="1" t="s">
        <v>228</v>
      </c>
      <c r="E54" s="1" t="s">
        <v>229</v>
      </c>
      <c r="F54" s="154">
        <f>ROUND(SUMIFS(ExpenseDetails!$E$19:$E$511,ExpenseDetails!$B$19:$B$511,dropdown!E54),2)</f>
        <v>0</v>
      </c>
      <c r="G54" s="154">
        <f>ROUND(SUMIFS(Summary!$H$21:$H$33,Summary!$B$21:$B$33,dropdown!D54,Summary!$A$21:$A$33,dropdown!C54),2)</f>
        <v>0</v>
      </c>
      <c r="H54" s="154">
        <f>ROUND(SUMIFS('export-SummaryExpenses'!$E$19:$E$511,'export-SummaryExpenses'!$B$19:$B$511,dropdown!E54),2)</f>
        <v>0</v>
      </c>
      <c r="I54" s="154">
        <f>ROUND(SUMIFS('export-RR'!$H$21:$H$33,'export-RR'!$B$21:$B$33,dropdown!D54,'export-RR'!$A$21:$A$33,dropdown!C54),2)</f>
        <v>0</v>
      </c>
      <c r="N54" s="1">
        <v>17</v>
      </c>
      <c r="O54" s="1" t="str">
        <f t="array" ref="O54">IFERROR(INDEX($D$3:$D$150,MATCH(1,($O$36=$C$3:$C$150)*(N20=$B$3:$B$150)*($M$2=$A$3:$A$150),0)),"")</f>
        <v/>
      </c>
    </row>
    <row r="55" spans="1:15" x14ac:dyDescent="0.25">
      <c r="A55" s="1" t="s">
        <v>246</v>
      </c>
      <c r="B55" s="1">
        <v>5</v>
      </c>
      <c r="C55" s="1" t="s">
        <v>39</v>
      </c>
      <c r="D55" s="1" t="s">
        <v>230</v>
      </c>
      <c r="E55" s="1" t="s">
        <v>231</v>
      </c>
      <c r="F55" s="154">
        <f>ROUND(SUMIFS(ExpenseDetails!$E$19:$E$511,ExpenseDetails!$B$19:$B$511,dropdown!E55),2)</f>
        <v>0</v>
      </c>
      <c r="G55" s="154">
        <f>ROUND(SUMIFS(Summary!$H$21:$H$33,Summary!$B$21:$B$33,dropdown!D55,Summary!$A$21:$A$33,dropdown!C55),2)</f>
        <v>0</v>
      </c>
      <c r="H55" s="154">
        <f>ROUND(SUMIFS('export-SummaryExpenses'!$E$19:$E$511,'export-SummaryExpenses'!$B$19:$B$511,dropdown!E55),2)</f>
        <v>0</v>
      </c>
      <c r="I55" s="154">
        <f>ROUND(SUMIFS('export-RR'!$H$21:$H$33,'export-RR'!$B$21:$B$33,dropdown!D55,'export-RR'!$A$21:$A$33,dropdown!C55),2)</f>
        <v>0</v>
      </c>
      <c r="N55" s="1">
        <v>18</v>
      </c>
      <c r="O55" s="1" t="str">
        <f t="array" ref="O55">IFERROR(INDEX($D$3:$D$150,MATCH(1,($O$36=$C$3:$C$150)*(N21=$B$3:$B$150)*($M$2=$A$3:$A$150),0)),"")</f>
        <v/>
      </c>
    </row>
    <row r="56" spans="1:15" x14ac:dyDescent="0.25">
      <c r="A56" s="1" t="s">
        <v>246</v>
      </c>
      <c r="B56" s="1">
        <v>6</v>
      </c>
      <c r="C56" s="1" t="s">
        <v>39</v>
      </c>
      <c r="D56" s="1" t="s">
        <v>232</v>
      </c>
      <c r="E56" s="1" t="s">
        <v>233</v>
      </c>
      <c r="F56" s="154">
        <f>ROUND(SUMIFS(ExpenseDetails!$E$19:$E$511,ExpenseDetails!$B$19:$B$511,dropdown!E56),2)</f>
        <v>0</v>
      </c>
      <c r="G56" s="154">
        <f>ROUND(SUMIFS(Summary!$H$21:$H$33,Summary!$B$21:$B$33,dropdown!D56,Summary!$A$21:$A$33,dropdown!C56),2)</f>
        <v>0</v>
      </c>
      <c r="H56" s="154">
        <f>ROUND(SUMIFS('export-SummaryExpenses'!$E$19:$E$511,'export-SummaryExpenses'!$B$19:$B$511,dropdown!E56),2)</f>
        <v>0</v>
      </c>
      <c r="I56" s="154">
        <f>ROUND(SUMIFS('export-RR'!$H$21:$H$33,'export-RR'!$B$21:$B$33,dropdown!D56,'export-RR'!$A$21:$A$33,dropdown!C56),2)</f>
        <v>0</v>
      </c>
      <c r="N56" s="1">
        <v>19</v>
      </c>
      <c r="O56" s="1" t="str">
        <f t="array" ref="O56">IFERROR(INDEX($D$3:$D$150,MATCH(1,($O$36=$C$3:$C$150)*(N22=$B$3:$B$150)*($M$2=$A$3:$A$150),0)),"")</f>
        <v/>
      </c>
    </row>
    <row r="57" spans="1:15" x14ac:dyDescent="0.25">
      <c r="A57" s="1" t="s">
        <v>246</v>
      </c>
      <c r="B57" s="1">
        <v>7</v>
      </c>
      <c r="C57" s="1" t="s">
        <v>39</v>
      </c>
      <c r="D57" s="1" t="s">
        <v>234</v>
      </c>
      <c r="E57" s="1" t="s">
        <v>235</v>
      </c>
      <c r="F57" s="154">
        <f>ROUND(SUMIFS(ExpenseDetails!$E$19:$E$511,ExpenseDetails!$B$19:$B$511,dropdown!E57),2)</f>
        <v>0</v>
      </c>
      <c r="G57" s="154">
        <f>ROUND(SUMIFS(Summary!$H$21:$H$33,Summary!$B$21:$B$33,dropdown!D57,Summary!$A$21:$A$33,dropdown!C57),2)</f>
        <v>0</v>
      </c>
      <c r="H57" s="154">
        <f>ROUND(SUMIFS('export-SummaryExpenses'!$E$19:$E$511,'export-SummaryExpenses'!$B$19:$B$511,dropdown!E57),2)</f>
        <v>0</v>
      </c>
      <c r="I57" s="154">
        <f>ROUND(SUMIFS('export-RR'!$H$21:$H$33,'export-RR'!$B$21:$B$33,dropdown!D57,'export-RR'!$A$21:$A$33,dropdown!C57),2)</f>
        <v>0</v>
      </c>
      <c r="N57" s="1">
        <v>20</v>
      </c>
      <c r="O57" s="1" t="str">
        <f t="array" ref="O57">IFERROR(INDEX($D$3:$D$150,MATCH(1,($O$36=$C$3:$C$150)*(N23=$B$3:$B$150)*($M$2=$A$3:$A$150),0)),"")</f>
        <v/>
      </c>
    </row>
    <row r="58" spans="1:15" x14ac:dyDescent="0.25">
      <c r="A58" s="1" t="s">
        <v>246</v>
      </c>
      <c r="B58" s="1">
        <v>8</v>
      </c>
      <c r="C58" s="1" t="s">
        <v>39</v>
      </c>
      <c r="D58" s="1" t="s">
        <v>236</v>
      </c>
      <c r="E58" s="1" t="s">
        <v>237</v>
      </c>
      <c r="F58" s="154">
        <f>ROUND(SUMIFS(ExpenseDetails!$E$19:$E$511,ExpenseDetails!$B$19:$B$511,dropdown!E58),2)</f>
        <v>0</v>
      </c>
      <c r="G58" s="154">
        <f>ROUND(SUMIFS(Summary!$H$21:$H$33,Summary!$B$21:$B$33,dropdown!D58,Summary!$A$21:$A$33,dropdown!C58),2)</f>
        <v>0</v>
      </c>
      <c r="H58" s="154">
        <f>ROUND(SUMIFS('export-SummaryExpenses'!$E$19:$E$511,'export-SummaryExpenses'!$B$19:$B$511,dropdown!E58),2)</f>
        <v>0</v>
      </c>
      <c r="I58" s="154">
        <f>ROUND(SUMIFS('export-RR'!$H$21:$H$33,'export-RR'!$B$21:$B$33,dropdown!D58,'export-RR'!$A$21:$A$33,dropdown!C58),2)</f>
        <v>0</v>
      </c>
      <c r="N58" s="1">
        <v>21</v>
      </c>
      <c r="O58" s="1" t="str">
        <f t="array" ref="O58">IFERROR(INDEX($D$3:$D$150,MATCH(1,($O$36=$C$3:$C$150)*(N24=$B$3:$B$150)*($M$2=$A$3:$A$150),0)),"")</f>
        <v/>
      </c>
    </row>
    <row r="59" spans="1:15" x14ac:dyDescent="0.25">
      <c r="A59" s="1" t="s">
        <v>246</v>
      </c>
      <c r="B59" s="1">
        <v>9</v>
      </c>
      <c r="C59" s="1" t="s">
        <v>39</v>
      </c>
      <c r="D59" s="1" t="s">
        <v>36</v>
      </c>
      <c r="E59" s="1" t="s">
        <v>42</v>
      </c>
      <c r="F59" s="154">
        <f>ROUND(SUMIFS(ExpenseDetails!$E$19:$E$511,ExpenseDetails!$B$19:$B$511,dropdown!E59),2)</f>
        <v>0</v>
      </c>
      <c r="G59" s="154">
        <f>ROUND(SUMIFS(Summary!$H$21:$H$33,Summary!$B$21:$B$33,dropdown!D59,Summary!$A$21:$A$33,dropdown!C59),2)</f>
        <v>0</v>
      </c>
      <c r="H59" s="154">
        <f>ROUND(SUMIFS('export-SummaryExpenses'!$E$19:$E$511,'export-SummaryExpenses'!$B$19:$B$511,dropdown!E59),2)</f>
        <v>0</v>
      </c>
      <c r="I59" s="154">
        <f>ROUND(SUMIFS('export-RR'!$H$21:$H$33,'export-RR'!$B$21:$B$33,dropdown!D59,'export-RR'!$A$21:$A$33,dropdown!C59),2)</f>
        <v>0</v>
      </c>
      <c r="N59" s="1">
        <v>22</v>
      </c>
      <c r="O59" s="1" t="str">
        <f t="array" ref="O59">IFERROR(INDEX($D$3:$D$150,MATCH(1,($O$36=$C$3:$C$150)*(N25=$B$3:$B$150)*($M$2=$A$3:$A$150),0)),"")</f>
        <v/>
      </c>
    </row>
    <row r="60" spans="1:15" x14ac:dyDescent="0.25">
      <c r="A60" s="1" t="s">
        <v>246</v>
      </c>
      <c r="B60" s="1">
        <v>10</v>
      </c>
      <c r="C60" s="1" t="s">
        <v>39</v>
      </c>
      <c r="D60" s="1" t="s">
        <v>238</v>
      </c>
      <c r="E60" s="1" t="s">
        <v>43</v>
      </c>
      <c r="F60" s="154">
        <f>ROUND(SUMIFS(ExpenseDetails!$E$19:$E$511,ExpenseDetails!$B$19:$B$511,dropdown!E60),2)</f>
        <v>0</v>
      </c>
      <c r="G60" s="154">
        <f>ROUND(SUMIFS(Summary!$H$21:$H$33,Summary!$B$21:$B$33,dropdown!D60,Summary!$A$21:$A$33,dropdown!C60),2)</f>
        <v>0</v>
      </c>
      <c r="H60" s="154">
        <f>ROUND(SUMIFS('export-SummaryExpenses'!$E$19:$E$511,'export-SummaryExpenses'!$B$19:$B$511,dropdown!E60),2)</f>
        <v>0</v>
      </c>
      <c r="I60" s="154">
        <f>ROUND(SUMIFS('export-RR'!$H$21:$H$33,'export-RR'!$B$21:$B$33,dropdown!D60,'export-RR'!$A$21:$A$33,dropdown!C60),2)</f>
        <v>0</v>
      </c>
      <c r="N60" s="1">
        <v>23</v>
      </c>
      <c r="O60" s="1" t="str">
        <f t="array" ref="O60">IFERROR(INDEX($D$3:$D$150,MATCH(1,($O$36=$C$3:$C$150)*(N26=$B$3:$B$150)*($M$2=$A$3:$A$150),0)),"")</f>
        <v/>
      </c>
    </row>
    <row r="61" spans="1:15" x14ac:dyDescent="0.25">
      <c r="A61" s="1" t="s">
        <v>246</v>
      </c>
      <c r="B61" s="1">
        <v>11</v>
      </c>
      <c r="C61" s="1" t="s">
        <v>39</v>
      </c>
      <c r="D61" s="1" t="s">
        <v>239</v>
      </c>
      <c r="E61" s="1" t="s">
        <v>240</v>
      </c>
      <c r="F61" s="154">
        <f>ROUND(SUMIFS(ExpenseDetails!$E$19:$E$511,ExpenseDetails!$B$19:$B$511,dropdown!E61),2)</f>
        <v>0</v>
      </c>
      <c r="G61" s="154">
        <f>ROUND(SUMIFS(Summary!$H$21:$H$33,Summary!$B$21:$B$33,dropdown!D61,Summary!$A$21:$A$33,dropdown!C61),2)</f>
        <v>0</v>
      </c>
      <c r="H61" s="154">
        <f>ROUND(SUMIFS('export-SummaryExpenses'!$E$19:$E$511,'export-SummaryExpenses'!$B$19:$B$511,dropdown!E61),2)</f>
        <v>0</v>
      </c>
      <c r="I61" s="154">
        <f>ROUND(SUMIFS('export-RR'!$H$21:$H$33,'export-RR'!$B$21:$B$33,dropdown!D61,'export-RR'!$A$21:$A$33,dropdown!C61),2)</f>
        <v>0</v>
      </c>
      <c r="N61" s="1">
        <v>24</v>
      </c>
      <c r="O61" s="1" t="str">
        <f t="array" ref="O61">IFERROR(INDEX($D$3:$D$150,MATCH(1,($O$36=$C$3:$C$150)*(N27=$B$3:$B$150)*($M$2=$A$3:$A$150),0)),"")</f>
        <v/>
      </c>
    </row>
    <row r="62" spans="1:15" x14ac:dyDescent="0.25">
      <c r="A62" s="1" t="s">
        <v>246</v>
      </c>
      <c r="B62" s="1">
        <v>12</v>
      </c>
      <c r="C62" s="1" t="s">
        <v>39</v>
      </c>
      <c r="D62" s="1" t="s">
        <v>241</v>
      </c>
      <c r="E62" s="1" t="s">
        <v>241</v>
      </c>
      <c r="F62" s="154">
        <f>ROUND(SUMIFS(ExpenseDetails!$E$19:$E$511,ExpenseDetails!$B$19:$B$511,dropdown!E62),2)</f>
        <v>0</v>
      </c>
      <c r="G62" s="154">
        <f>ROUND(SUMIFS(Summary!$H$21:$H$33,Summary!$B$21:$B$33,dropdown!D62,Summary!$A$21:$A$33,dropdown!C62),2)</f>
        <v>0</v>
      </c>
      <c r="H62" s="154">
        <f>ROUND(SUMIFS('export-SummaryExpenses'!$E$19:$E$511,'export-SummaryExpenses'!$B$19:$B$511,dropdown!E62),2)</f>
        <v>0</v>
      </c>
      <c r="I62" s="154">
        <f>ROUND(SUMIFS('export-RR'!$H$21:$H$33,'export-RR'!$B$21:$B$33,dropdown!D62,'export-RR'!$A$21:$A$33,dropdown!C62),2)</f>
        <v>0</v>
      </c>
      <c r="N62" s="1">
        <v>25</v>
      </c>
      <c r="O62" s="1" t="str">
        <f t="array" ref="O62">IFERROR(INDEX($D$3:$D$150,MATCH(1,($O$36=$C$3:$C$150)*(N28=$B$3:$B$150)*($M$2=$A$3:$A$150),0)),"")</f>
        <v/>
      </c>
    </row>
    <row r="63" spans="1:15" x14ac:dyDescent="0.25">
      <c r="A63" s="1" t="s">
        <v>246</v>
      </c>
      <c r="B63" s="1">
        <v>13</v>
      </c>
      <c r="C63" s="1" t="s">
        <v>39</v>
      </c>
      <c r="D63" s="1" t="s">
        <v>242</v>
      </c>
      <c r="E63" s="1" t="s">
        <v>242</v>
      </c>
      <c r="F63" s="154">
        <f>ROUND(SUMIFS(ExpenseDetails!$E$19:$E$511,ExpenseDetails!$B$19:$B$511,dropdown!E63),2)</f>
        <v>0</v>
      </c>
      <c r="G63" s="154">
        <f>ROUND(SUMIFS(Summary!$H$21:$H$33,Summary!$B$21:$B$33,dropdown!D63,Summary!$A$21:$A$33,dropdown!C63),2)</f>
        <v>0</v>
      </c>
      <c r="H63" s="154">
        <f>ROUND(SUMIFS('export-SummaryExpenses'!$E$19:$E$511,'export-SummaryExpenses'!$B$19:$B$511,dropdown!E63),2)</f>
        <v>0</v>
      </c>
      <c r="I63" s="154">
        <f>ROUND(SUMIFS('export-RR'!$H$21:$H$33,'export-RR'!$B$21:$B$33,dropdown!D63,'export-RR'!$A$21:$A$33,dropdown!C63),2)</f>
        <v>0</v>
      </c>
      <c r="N63" s="1">
        <v>26</v>
      </c>
      <c r="O63" s="1" t="str">
        <f t="array" ref="O63">IFERROR(INDEX($D$3:$D$150,MATCH(1,($O$36=$C$3:$C$150)*(N29=$B$3:$B$150)*($M$2=$A$3:$A$150),0)),"")</f>
        <v/>
      </c>
    </row>
    <row r="64" spans="1:15" x14ac:dyDescent="0.25">
      <c r="A64" s="1" t="s">
        <v>246</v>
      </c>
      <c r="B64" s="1">
        <v>14</v>
      </c>
      <c r="C64" s="1" t="s">
        <v>39</v>
      </c>
      <c r="D64" s="1" t="s">
        <v>38</v>
      </c>
      <c r="E64" s="1" t="s">
        <v>45</v>
      </c>
      <c r="F64" s="154">
        <f>ROUND(SUMIFS(ExpenseDetails!$E$19:$E$511,ExpenseDetails!$B$19:$B$511,dropdown!E64),2)</f>
        <v>0</v>
      </c>
      <c r="G64" s="154">
        <f>ROUND(SUMIFS(Summary!$H$21:$H$33,Summary!$B$21:$B$33,dropdown!D64,Summary!$A$21:$A$33,dropdown!C64),2)</f>
        <v>0</v>
      </c>
      <c r="H64" s="154">
        <f>ROUND(SUMIFS('export-SummaryExpenses'!$E$19:$E$511,'export-SummaryExpenses'!$B$19:$B$511,dropdown!E64),2)</f>
        <v>0</v>
      </c>
      <c r="I64" s="154">
        <f>ROUND(SUMIFS('export-RR'!$H$21:$H$33,'export-RR'!$B$21:$B$33,dropdown!D64,'export-RR'!$A$21:$A$33,dropdown!C64),2)</f>
        <v>0</v>
      </c>
      <c r="N64" s="1">
        <v>27</v>
      </c>
      <c r="O64" s="1" t="str">
        <f t="array" ref="O64">IFERROR(INDEX($D$3:$D$150,MATCH(1,($O$36=$C$3:$C$150)*(N30=$B$3:$B$150)*($M$2=$A$3:$A$150),0)),"")</f>
        <v/>
      </c>
    </row>
    <row r="65" spans="1:15" x14ac:dyDescent="0.25">
      <c r="A65" s="1" t="s">
        <v>246</v>
      </c>
      <c r="B65" s="1">
        <v>1</v>
      </c>
      <c r="C65" s="1" t="s">
        <v>243</v>
      </c>
      <c r="D65" s="1" t="s">
        <v>244</v>
      </c>
      <c r="E65" s="1" t="s">
        <v>245</v>
      </c>
      <c r="F65" s="154">
        <f>ROUND(SUMIFS(ExpenseDetails!$E$19:$E$511,ExpenseDetails!$B$19:$B$511,dropdown!E65),2)</f>
        <v>0</v>
      </c>
      <c r="G65" s="154">
        <f>ROUND(SUMIFS(Summary!$H$21:$H$33,Summary!$B$21:$B$33,dropdown!D65,Summary!$A$21:$A$33,dropdown!C65),2)</f>
        <v>0</v>
      </c>
      <c r="H65" s="154">
        <f>ROUND(SUMIFS('export-SummaryExpenses'!$E$19:$E$511,'export-SummaryExpenses'!$B$19:$B$511,dropdown!E65),2)</f>
        <v>0</v>
      </c>
      <c r="I65" s="154">
        <f>ROUND(SUMIFS('export-RR'!$H$21:$H$33,'export-RR'!$B$21:$B$33,dropdown!D65,'export-RR'!$A$21:$A$33,dropdown!C65),2)</f>
        <v>0</v>
      </c>
      <c r="N65" s="1">
        <v>28</v>
      </c>
      <c r="O65" s="1" t="str">
        <f t="array" ref="O65">IFERROR(INDEX($D$3:$D$150,MATCH(1,($O$36=$C$3:$C$150)*(N31=$B$3:$B$150)*($M$2=$A$3:$A$150),0)),"")</f>
        <v/>
      </c>
    </row>
    <row r="66" spans="1:15" x14ac:dyDescent="0.25">
      <c r="A66" s="1" t="s">
        <v>246</v>
      </c>
      <c r="B66" s="1">
        <v>1</v>
      </c>
      <c r="C66" s="1" t="s">
        <v>99</v>
      </c>
      <c r="D66" s="1" t="s">
        <v>100</v>
      </c>
      <c r="E66" s="1" t="s">
        <v>101</v>
      </c>
      <c r="F66" s="154">
        <f>ROUND(SUMIFS(ExpenseDetails!$E$19:$E$511,ExpenseDetails!$B$19:$B$511,dropdown!E66),2)</f>
        <v>0</v>
      </c>
      <c r="G66" s="154">
        <f>ROUND(SUMIFS(Summary!$H$21:$H$33,Summary!$B$21:$B$33,dropdown!D66,Summary!$A$21:$A$33,dropdown!C66),2)</f>
        <v>0</v>
      </c>
      <c r="H66" s="154">
        <f>ROUND(SUMIFS('export-SummaryExpenses'!$E$19:$E$511,'export-SummaryExpenses'!$B$19:$B$511,dropdown!E66),2)</f>
        <v>0</v>
      </c>
      <c r="I66" s="154">
        <f>ROUND(SUMIFS('export-RR'!$H$21:$H$33,'export-RR'!$B$21:$B$33,dropdown!D66,'export-RR'!$A$21:$A$33,dropdown!C66),2)</f>
        <v>0</v>
      </c>
      <c r="N66" s="1">
        <v>29</v>
      </c>
      <c r="O66" s="1" t="str">
        <f t="array" ref="O66">IFERROR(INDEX($D$3:$D$150,MATCH(1,($O$36=$C$3:$C$150)*(N32=$B$3:$B$150)*($M$2=$A$3:$A$150),0)),"")</f>
        <v/>
      </c>
    </row>
    <row r="67" spans="1:15" x14ac:dyDescent="0.25">
      <c r="A67" s="1" t="s">
        <v>246</v>
      </c>
      <c r="B67" s="1">
        <v>1</v>
      </c>
      <c r="C67" s="1" t="s">
        <v>102</v>
      </c>
      <c r="D67" s="1" t="s">
        <v>156</v>
      </c>
      <c r="E67" s="1" t="s">
        <v>103</v>
      </c>
      <c r="F67" s="154">
        <f>ROUND(SUMIFS(ExpenseDetails!$E$19:$E$511,ExpenseDetails!$B$19:$B$511,dropdown!E67),2)</f>
        <v>0</v>
      </c>
      <c r="G67" s="154">
        <f>ROUND(SUMIFS(Summary!$H$21:$H$33,Summary!$B$21:$B$33,dropdown!D67,Summary!$A$21:$A$33,dropdown!C67),2)</f>
        <v>0</v>
      </c>
      <c r="H67" s="154">
        <f>ROUND(SUMIFS('export-SummaryExpenses'!$E$19:$E$511,'export-SummaryExpenses'!$B$19:$B$511,dropdown!E67),2)</f>
        <v>0</v>
      </c>
      <c r="I67" s="154">
        <f>ROUND(SUMIFS('export-RR'!$H$21:$H$33,'export-RR'!$B$21:$B$33,dropdown!D67,'export-RR'!$A$21:$A$33,dropdown!C67),2)</f>
        <v>0</v>
      </c>
      <c r="N67" s="1">
        <v>30</v>
      </c>
      <c r="O67" s="1" t="str">
        <f t="array" ref="O67">IFERROR(INDEX($D$3:$D$150,MATCH(1,($O$36=$C$3:$C$150)*(N33=$B$3:$B$150)*($M$2=$A$3:$A$150),0)),"")</f>
        <v/>
      </c>
    </row>
    <row r="68" spans="1:15" x14ac:dyDescent="0.25">
      <c r="A68" s="1" t="s">
        <v>246</v>
      </c>
      <c r="B68" s="1">
        <v>2</v>
      </c>
      <c r="C68" s="1" t="s">
        <v>102</v>
      </c>
      <c r="D68" s="1" t="s">
        <v>155</v>
      </c>
      <c r="E68" s="1" t="s">
        <v>154</v>
      </c>
      <c r="F68" s="154">
        <f>ROUND(SUMIFS(ExpenseDetails!$E$19:$E$511,ExpenseDetails!$B$19:$B$511,dropdown!E68),2)</f>
        <v>0</v>
      </c>
      <c r="G68" s="154">
        <f>ROUND(SUMIFS(Summary!$H$21:$H$33,Summary!$B$21:$B$33,dropdown!D68,Summary!$A$21:$A$33,dropdown!C68),2)</f>
        <v>0</v>
      </c>
      <c r="H68" s="154">
        <f>ROUND(SUMIFS('export-SummaryExpenses'!$E$19:$E$511,'export-SummaryExpenses'!$B$19:$B$511,dropdown!E68),2)</f>
        <v>0</v>
      </c>
      <c r="I68" s="154">
        <f>ROUND(SUMIFS('export-RR'!$H$21:$H$33,'export-RR'!$B$21:$B$33,dropdown!D68,'export-RR'!$A$21:$A$33,dropdown!C68),2)</f>
        <v>0</v>
      </c>
    </row>
    <row r="69" spans="1:15" x14ac:dyDescent="0.25">
      <c r="A69" s="1" t="s">
        <v>246</v>
      </c>
      <c r="B69" s="1">
        <v>3</v>
      </c>
      <c r="C69" s="1" t="s">
        <v>102</v>
      </c>
      <c r="D69" s="1" t="s">
        <v>104</v>
      </c>
      <c r="E69" s="1" t="s">
        <v>105</v>
      </c>
      <c r="F69" s="154">
        <f>ROUND(SUMIFS(ExpenseDetails!$E$19:$E$511,ExpenseDetails!$B$19:$B$511,dropdown!E69),2)</f>
        <v>0</v>
      </c>
      <c r="G69" s="154">
        <f>ROUND(SUMIFS(Summary!$H$21:$H$33,Summary!$B$21:$B$33,dropdown!D69,Summary!$A$21:$A$33,dropdown!C69),2)</f>
        <v>0</v>
      </c>
      <c r="H69" s="154">
        <f>ROUND(SUMIFS('export-SummaryExpenses'!$E$19:$E$511,'export-SummaryExpenses'!$B$19:$B$511,dropdown!E69),2)</f>
        <v>0</v>
      </c>
      <c r="I69" s="154">
        <f>ROUND(SUMIFS('export-RR'!$H$21:$H$33,'export-RR'!$B$21:$B$33,dropdown!D69,'export-RR'!$A$21:$A$33,dropdown!C69),2)</f>
        <v>0</v>
      </c>
    </row>
    <row r="70" spans="1:15" x14ac:dyDescent="0.25">
      <c r="A70" s="1" t="s">
        <v>246</v>
      </c>
      <c r="B70" s="1">
        <v>4</v>
      </c>
      <c r="C70" s="1" t="s">
        <v>102</v>
      </c>
      <c r="D70" s="1" t="s">
        <v>158</v>
      </c>
      <c r="E70" s="1" t="s">
        <v>106</v>
      </c>
      <c r="F70" s="154">
        <f>ROUND(SUMIFS(ExpenseDetails!$E$19:$E$511,ExpenseDetails!$B$19:$B$511,dropdown!E70),2)</f>
        <v>0</v>
      </c>
      <c r="G70" s="154">
        <f>ROUND(SUMIFS(Summary!$H$21:$H$33,Summary!$B$21:$B$33,dropdown!D70,Summary!$A$21:$A$33,dropdown!C70),2)</f>
        <v>0</v>
      </c>
      <c r="H70" s="154">
        <f>ROUND(SUMIFS('export-SummaryExpenses'!$E$19:$E$511,'export-SummaryExpenses'!$B$19:$B$511,dropdown!E70),2)</f>
        <v>0</v>
      </c>
      <c r="I70" s="154">
        <f>ROUND(SUMIFS('export-RR'!$H$21:$H$33,'export-RR'!$B$21:$B$33,dropdown!D70,'export-RR'!$A$21:$A$33,dropdown!C70),2)</f>
        <v>0</v>
      </c>
      <c r="N70" s="1" t="s">
        <v>173</v>
      </c>
      <c r="O70" s="1">
        <f>Summary!A23</f>
        <v>0</v>
      </c>
    </row>
    <row r="71" spans="1:15" x14ac:dyDescent="0.25">
      <c r="A71" s="1" t="s">
        <v>246</v>
      </c>
      <c r="B71" s="1">
        <v>5</v>
      </c>
      <c r="C71" s="1" t="s">
        <v>102</v>
      </c>
      <c r="D71" s="1" t="s">
        <v>157</v>
      </c>
      <c r="E71" s="1" t="s">
        <v>107</v>
      </c>
      <c r="F71" s="154">
        <f>ROUND(SUMIFS(ExpenseDetails!$E$19:$E$511,ExpenseDetails!$B$19:$B$511,dropdown!E71),2)</f>
        <v>0</v>
      </c>
      <c r="G71" s="154">
        <f>ROUND(SUMIFS(Summary!$H$21:$H$33,Summary!$B$21:$B$33,dropdown!D71,Summary!$A$21:$A$33,dropdown!C71),2)</f>
        <v>0</v>
      </c>
      <c r="H71" s="154">
        <f>ROUND(SUMIFS('export-SummaryExpenses'!$E$19:$E$511,'export-SummaryExpenses'!$B$19:$B$511,dropdown!E71),2)</f>
        <v>0</v>
      </c>
      <c r="I71" s="154">
        <f>ROUND(SUMIFS('export-RR'!$H$21:$H$33,'export-RR'!$B$21:$B$33,dropdown!D71,'export-RR'!$A$21:$A$33,dropdown!C71),2)</f>
        <v>0</v>
      </c>
    </row>
    <row r="72" spans="1:15" x14ac:dyDescent="0.25">
      <c r="A72" s="1" t="s">
        <v>246</v>
      </c>
      <c r="B72" s="1">
        <v>6</v>
      </c>
      <c r="C72" s="1" t="s">
        <v>102</v>
      </c>
      <c r="D72" s="1" t="s">
        <v>108</v>
      </c>
      <c r="E72" s="1" t="s">
        <v>109</v>
      </c>
      <c r="F72" s="154">
        <f>ROUND(SUMIFS(ExpenseDetails!$E$19:$E$511,ExpenseDetails!$B$19:$B$511,dropdown!E72),2)</f>
        <v>0</v>
      </c>
      <c r="G72" s="154">
        <f>ROUND(SUMIFS(Summary!$H$21:$H$33,Summary!$B$21:$B$33,dropdown!D72,Summary!$A$21:$A$33,dropdown!C72),2)</f>
        <v>0</v>
      </c>
      <c r="H72" s="154">
        <f>ROUND(SUMIFS('export-SummaryExpenses'!$E$19:$E$511,'export-SummaryExpenses'!$B$19:$B$511,dropdown!E72),2)</f>
        <v>0</v>
      </c>
      <c r="I72" s="154">
        <f>ROUND(SUMIFS('export-RR'!$H$21:$H$33,'export-RR'!$B$21:$B$33,dropdown!D72,'export-RR'!$A$21:$A$33,dropdown!C72),2)</f>
        <v>0</v>
      </c>
      <c r="N72" s="1">
        <v>1</v>
      </c>
      <c r="O72" s="1" t="str">
        <f t="array" ref="O72">IFERROR(INDEX($D$3:$D$150,MATCH(1,($O$70=$C$3:$C$150)*(N4=$B$3:$B$150)*($M$2=$A$3:$A$150),0)),"")</f>
        <v/>
      </c>
    </row>
    <row r="73" spans="1:15" x14ac:dyDescent="0.25">
      <c r="A73" s="1" t="s">
        <v>246</v>
      </c>
      <c r="B73" s="1">
        <v>7</v>
      </c>
      <c r="C73" s="1" t="s">
        <v>102</v>
      </c>
      <c r="D73" s="1" t="s">
        <v>110</v>
      </c>
      <c r="E73" s="1" t="s">
        <v>111</v>
      </c>
      <c r="F73" s="154">
        <f>ROUND(SUMIFS(ExpenseDetails!$E$19:$E$511,ExpenseDetails!$B$19:$B$511,dropdown!E73),2)</f>
        <v>0</v>
      </c>
      <c r="G73" s="154">
        <f>ROUND(SUMIFS(Summary!$H$21:$H$33,Summary!$B$21:$B$33,dropdown!D73,Summary!$A$21:$A$33,dropdown!C73),2)</f>
        <v>0</v>
      </c>
      <c r="H73" s="154">
        <f>ROUND(SUMIFS('export-SummaryExpenses'!$E$19:$E$511,'export-SummaryExpenses'!$B$19:$B$511,dropdown!E73),2)</f>
        <v>0</v>
      </c>
      <c r="I73" s="154">
        <f>ROUND(SUMIFS('export-RR'!$H$21:$H$33,'export-RR'!$B$21:$B$33,dropdown!D73,'export-RR'!$A$21:$A$33,dropdown!C73),2)</f>
        <v>0</v>
      </c>
      <c r="N73" s="1">
        <v>2</v>
      </c>
      <c r="O73" s="1" t="str">
        <f t="array" ref="O73">IFERROR(INDEX($D$3:$D$150,MATCH(1,($O$70=$C$3:$C$150)*(N5=$B$3:$B$150)*($M$2=$A$3:$A$150),0)),"")</f>
        <v/>
      </c>
    </row>
    <row r="74" spans="1:15" x14ac:dyDescent="0.25">
      <c r="A74" s="1" t="s">
        <v>246</v>
      </c>
      <c r="B74" s="1">
        <v>8</v>
      </c>
      <c r="C74" s="1" t="s">
        <v>102</v>
      </c>
      <c r="D74" s="1" t="s">
        <v>112</v>
      </c>
      <c r="E74" s="1" t="s">
        <v>113</v>
      </c>
      <c r="F74" s="154">
        <f>ROUND(SUMIFS(ExpenseDetails!$E$19:$E$511,ExpenseDetails!$B$19:$B$511,dropdown!E74),2)</f>
        <v>0</v>
      </c>
      <c r="G74" s="154">
        <f>ROUND(SUMIFS(Summary!$H$21:$H$33,Summary!$B$21:$B$33,dropdown!D74,Summary!$A$21:$A$33,dropdown!C74),2)</f>
        <v>0</v>
      </c>
      <c r="H74" s="154">
        <f>ROUND(SUMIFS('export-SummaryExpenses'!$E$19:$E$511,'export-SummaryExpenses'!$B$19:$B$511,dropdown!E74),2)</f>
        <v>0</v>
      </c>
      <c r="I74" s="154">
        <f>ROUND(SUMIFS('export-RR'!$H$21:$H$33,'export-RR'!$B$21:$B$33,dropdown!D74,'export-RR'!$A$21:$A$33,dropdown!C74),2)</f>
        <v>0</v>
      </c>
      <c r="N74" s="1">
        <v>3</v>
      </c>
      <c r="O74" s="1" t="str">
        <f t="array" ref="O74">IFERROR(INDEX($D$3:$D$150,MATCH(1,($O$70=$C$3:$C$150)*(N6=$B$3:$B$150)*($M$2=$A$3:$A$150),0)),"")</f>
        <v/>
      </c>
    </row>
    <row r="75" spans="1:15" x14ac:dyDescent="0.25">
      <c r="A75" s="1" t="s">
        <v>246</v>
      </c>
      <c r="B75" s="1">
        <v>9</v>
      </c>
      <c r="C75" s="1" t="s">
        <v>102</v>
      </c>
      <c r="D75" s="1" t="s">
        <v>114</v>
      </c>
      <c r="E75" s="1" t="s">
        <v>115</v>
      </c>
      <c r="F75" s="154">
        <f>ROUND(SUMIFS(ExpenseDetails!$E$19:$E$511,ExpenseDetails!$B$19:$B$511,dropdown!E75),2)</f>
        <v>0</v>
      </c>
      <c r="G75" s="154">
        <f>ROUND(SUMIFS(Summary!$H$21:$H$33,Summary!$B$21:$B$33,dropdown!D75,Summary!$A$21:$A$33,dropdown!C75),2)</f>
        <v>0</v>
      </c>
      <c r="H75" s="154">
        <f>ROUND(SUMIFS('export-SummaryExpenses'!$E$19:$E$511,'export-SummaryExpenses'!$B$19:$B$511,dropdown!E75),2)</f>
        <v>0</v>
      </c>
      <c r="I75" s="154">
        <f>ROUND(SUMIFS('export-RR'!$H$21:$H$33,'export-RR'!$B$21:$B$33,dropdown!D75,'export-RR'!$A$21:$A$33,dropdown!C75),2)</f>
        <v>0</v>
      </c>
      <c r="N75" s="1">
        <v>4</v>
      </c>
      <c r="O75" s="1" t="str">
        <f t="array" ref="O75">IFERROR(INDEX($D$3:$D$150,MATCH(1,($O$70=$C$3:$C$150)*(N7=$B$3:$B$150)*($M$2=$A$3:$A$150),0)),"")</f>
        <v/>
      </c>
    </row>
    <row r="76" spans="1:15" x14ac:dyDescent="0.25">
      <c r="A76" s="1" t="s">
        <v>246</v>
      </c>
      <c r="B76" s="1">
        <v>10</v>
      </c>
      <c r="C76" s="1" t="s">
        <v>102</v>
      </c>
      <c r="D76" s="1" t="s">
        <v>116</v>
      </c>
      <c r="E76" s="1" t="s">
        <v>117</v>
      </c>
      <c r="F76" s="154">
        <f>ROUND(SUMIFS(ExpenseDetails!$E$19:$E$511,ExpenseDetails!$B$19:$B$511,dropdown!E76),2)</f>
        <v>0</v>
      </c>
      <c r="G76" s="154">
        <f>ROUND(SUMIFS(Summary!$H$21:$H$33,Summary!$B$21:$B$33,dropdown!D76,Summary!$A$21:$A$33,dropdown!C76),2)</f>
        <v>0</v>
      </c>
      <c r="H76" s="154">
        <f>ROUND(SUMIFS('export-SummaryExpenses'!$E$19:$E$511,'export-SummaryExpenses'!$B$19:$B$511,dropdown!E76),2)</f>
        <v>0</v>
      </c>
      <c r="I76" s="154">
        <f>ROUND(SUMIFS('export-RR'!$H$21:$H$33,'export-RR'!$B$21:$B$33,dropdown!D76,'export-RR'!$A$21:$A$33,dropdown!C76),2)</f>
        <v>0</v>
      </c>
      <c r="N76" s="1">
        <v>5</v>
      </c>
      <c r="O76" s="1" t="str">
        <f t="array" ref="O76">IFERROR(INDEX($D$3:$D$150,MATCH(1,($O$70=$C$3:$C$150)*(N8=$B$3:$B$150)*($M$2=$A$3:$A$150),0)),"")</f>
        <v/>
      </c>
    </row>
    <row r="77" spans="1:15" x14ac:dyDescent="0.25">
      <c r="A77" s="1" t="s">
        <v>246</v>
      </c>
      <c r="B77" s="1">
        <v>11</v>
      </c>
      <c r="C77" s="1" t="s">
        <v>102</v>
      </c>
      <c r="D77" s="1" t="s">
        <v>118</v>
      </c>
      <c r="E77" s="1" t="s">
        <v>119</v>
      </c>
      <c r="F77" s="154">
        <f>ROUND(SUMIFS(ExpenseDetails!$E$19:$E$511,ExpenseDetails!$B$19:$B$511,dropdown!E77),2)</f>
        <v>0</v>
      </c>
      <c r="G77" s="154">
        <f>ROUND(SUMIFS(Summary!$H$21:$H$33,Summary!$B$21:$B$33,dropdown!D77,Summary!$A$21:$A$33,dropdown!C77),2)</f>
        <v>0</v>
      </c>
      <c r="H77" s="154">
        <f>ROUND(SUMIFS('export-SummaryExpenses'!$E$19:$E$511,'export-SummaryExpenses'!$B$19:$B$511,dropdown!E77),2)</f>
        <v>0</v>
      </c>
      <c r="I77" s="154">
        <f>ROUND(SUMIFS('export-RR'!$H$21:$H$33,'export-RR'!$B$21:$B$33,dropdown!D77,'export-RR'!$A$21:$A$33,dropdown!C77),2)</f>
        <v>0</v>
      </c>
      <c r="N77" s="1">
        <v>6</v>
      </c>
      <c r="O77" s="1" t="str">
        <f t="array" ref="O77">IFERROR(INDEX($D$3:$D$150,MATCH(1,($O$70=$C$3:$C$150)*(N9=$B$3:$B$150)*($M$2=$A$3:$A$150),0)),"")</f>
        <v/>
      </c>
    </row>
    <row r="78" spans="1:15" x14ac:dyDescent="0.25">
      <c r="A78" s="1" t="s">
        <v>246</v>
      </c>
      <c r="B78" s="1">
        <v>12</v>
      </c>
      <c r="C78" s="1" t="s">
        <v>102</v>
      </c>
      <c r="D78" s="1" t="s">
        <v>183</v>
      </c>
      <c r="E78" s="1" t="s">
        <v>184</v>
      </c>
      <c r="F78" s="154">
        <f>ROUND(SUMIFS(ExpenseDetails!$E$19:$E$511,ExpenseDetails!$B$19:$B$511,dropdown!E78),2)</f>
        <v>0</v>
      </c>
      <c r="G78" s="154">
        <f>ROUND(SUMIFS(Summary!$H$21:$H$33,Summary!$B$21:$B$33,dropdown!D78,Summary!$A$21:$A$33,dropdown!C78),2)</f>
        <v>0</v>
      </c>
      <c r="H78" s="154">
        <f>ROUND(SUMIFS('export-SummaryExpenses'!$E$19:$E$511,'export-SummaryExpenses'!$B$19:$B$511,dropdown!E78),2)</f>
        <v>0</v>
      </c>
      <c r="I78" s="154">
        <f>ROUND(SUMIFS('export-RR'!$H$21:$H$33,'export-RR'!$B$21:$B$33,dropdown!D78,'export-RR'!$A$21:$A$33,dropdown!C78),2)</f>
        <v>0</v>
      </c>
      <c r="N78" s="1">
        <v>7</v>
      </c>
      <c r="O78" s="1" t="str">
        <f t="array" ref="O78">IFERROR(INDEX($D$3:$D$150,MATCH(1,($O$70=$C$3:$C$150)*(N10=$B$3:$B$150)*($M$2=$A$3:$A$150),0)),"")</f>
        <v/>
      </c>
    </row>
    <row r="79" spans="1:15" x14ac:dyDescent="0.25">
      <c r="A79" s="1" t="s">
        <v>246</v>
      </c>
      <c r="B79" s="1">
        <v>13</v>
      </c>
      <c r="C79" s="1" t="s">
        <v>102</v>
      </c>
      <c r="D79" s="1" t="s">
        <v>185</v>
      </c>
      <c r="E79" s="1" t="s">
        <v>185</v>
      </c>
      <c r="F79" s="154">
        <f>ROUND(SUMIFS(ExpenseDetails!$E$19:$E$511,ExpenseDetails!$B$19:$B$511,dropdown!E79),2)</f>
        <v>0</v>
      </c>
      <c r="G79" s="154">
        <f>ROUND(SUMIFS(Summary!$H$21:$H$33,Summary!$B$21:$B$33,dropdown!D79,Summary!$A$21:$A$33,dropdown!C79),2)</f>
        <v>0</v>
      </c>
      <c r="H79" s="154">
        <f>ROUND(SUMIFS('export-SummaryExpenses'!$E$19:$E$511,'export-SummaryExpenses'!$B$19:$B$511,dropdown!E79),2)</f>
        <v>0</v>
      </c>
      <c r="I79" s="154">
        <f>ROUND(SUMIFS('export-RR'!$H$21:$H$33,'export-RR'!$B$21:$B$33,dropdown!D79,'export-RR'!$A$21:$A$33,dropdown!C79),2)</f>
        <v>0</v>
      </c>
      <c r="N79" s="1">
        <v>8</v>
      </c>
      <c r="O79" s="1" t="str">
        <f t="array" ref="O79">IFERROR(INDEX($D$3:$D$150,MATCH(1,($O$70=$C$3:$C$150)*(N11=$B$3:$B$150)*($M$2=$A$3:$A$150),0)),"")</f>
        <v/>
      </c>
    </row>
    <row r="80" spans="1:15" x14ac:dyDescent="0.25">
      <c r="A80" s="1" t="s">
        <v>246</v>
      </c>
      <c r="B80" s="1">
        <v>14</v>
      </c>
      <c r="C80" s="1" t="s">
        <v>102</v>
      </c>
      <c r="D80" s="1" t="s">
        <v>186</v>
      </c>
      <c r="E80" s="1" t="s">
        <v>187</v>
      </c>
      <c r="F80" s="154">
        <f>ROUND(SUMIFS(ExpenseDetails!$E$19:$E$511,ExpenseDetails!$B$19:$B$511,dropdown!E80),2)</f>
        <v>0</v>
      </c>
      <c r="G80" s="154">
        <f>ROUND(SUMIFS(Summary!$H$21:$H$33,Summary!$B$21:$B$33,dropdown!D80,Summary!$A$21:$A$33,dropdown!C80),2)</f>
        <v>0</v>
      </c>
      <c r="H80" s="154">
        <f>ROUND(SUMIFS('export-SummaryExpenses'!$E$19:$E$511,'export-SummaryExpenses'!$B$19:$B$511,dropdown!E80),2)</f>
        <v>0</v>
      </c>
      <c r="I80" s="154">
        <f>ROUND(SUMIFS('export-RR'!$H$21:$H$33,'export-RR'!$B$21:$B$33,dropdown!D80,'export-RR'!$A$21:$A$33,dropdown!C80),2)</f>
        <v>0</v>
      </c>
      <c r="N80" s="1">
        <v>9</v>
      </c>
      <c r="O80" s="1" t="str">
        <f t="array" ref="O80">IFERROR(INDEX($D$3:$D$150,MATCH(1,($O$70=$C$3:$C$150)*(N12=$B$3:$B$150)*($M$2=$A$3:$A$150),0)),"")</f>
        <v/>
      </c>
    </row>
    <row r="81" spans="1:15" x14ac:dyDescent="0.25">
      <c r="A81" s="1" t="s">
        <v>246</v>
      </c>
      <c r="B81" s="1">
        <v>15</v>
      </c>
      <c r="C81" s="1" t="s">
        <v>102</v>
      </c>
      <c r="D81" s="1" t="s">
        <v>188</v>
      </c>
      <c r="E81" s="1" t="s">
        <v>189</v>
      </c>
      <c r="F81" s="154">
        <f>ROUND(SUMIFS(ExpenseDetails!$E$19:$E$511,ExpenseDetails!$B$19:$B$511,dropdown!E81),2)</f>
        <v>0</v>
      </c>
      <c r="G81" s="154">
        <f>ROUND(SUMIFS(Summary!$H$21:$H$33,Summary!$B$21:$B$33,dropdown!D81,Summary!$A$21:$A$33,dropdown!C81),2)</f>
        <v>0</v>
      </c>
      <c r="H81" s="154">
        <f>ROUND(SUMIFS('export-SummaryExpenses'!$E$19:$E$511,'export-SummaryExpenses'!$B$19:$B$511,dropdown!E81),2)</f>
        <v>0</v>
      </c>
      <c r="I81" s="154">
        <f>ROUND(SUMIFS('export-RR'!$H$21:$H$33,'export-RR'!$B$21:$B$33,dropdown!D81,'export-RR'!$A$21:$A$33,dropdown!C81),2)</f>
        <v>0</v>
      </c>
      <c r="N81" s="1">
        <v>10</v>
      </c>
      <c r="O81" s="1" t="str">
        <f t="array" ref="O81">IFERROR(INDEX($D$3:$D$150,MATCH(1,($O$70=$C$3:$C$150)*(N13=$B$3:$B$150)*($M$2=$A$3:$A$150),0)),"")</f>
        <v/>
      </c>
    </row>
    <row r="82" spans="1:15" x14ac:dyDescent="0.25">
      <c r="A82" s="1" t="s">
        <v>246</v>
      </c>
      <c r="B82" s="1">
        <v>16</v>
      </c>
      <c r="C82" s="1" t="s">
        <v>102</v>
      </c>
      <c r="D82" s="1" t="s">
        <v>190</v>
      </c>
      <c r="E82" s="1" t="s">
        <v>190</v>
      </c>
      <c r="F82" s="154">
        <f>ROUND(SUMIFS(ExpenseDetails!$E$19:$E$511,ExpenseDetails!$B$19:$B$511,dropdown!E82),2)</f>
        <v>0</v>
      </c>
      <c r="G82" s="154">
        <f>ROUND(SUMIFS(Summary!$H$21:$H$33,Summary!$B$21:$B$33,dropdown!D82,Summary!$A$21:$A$33,dropdown!C82),2)</f>
        <v>0</v>
      </c>
      <c r="H82" s="154">
        <f>ROUND(SUMIFS('export-SummaryExpenses'!$E$19:$E$511,'export-SummaryExpenses'!$B$19:$B$511,dropdown!E82),2)</f>
        <v>0</v>
      </c>
      <c r="I82" s="154">
        <f>ROUND(SUMIFS('export-RR'!$H$21:$H$33,'export-RR'!$B$21:$B$33,dropdown!D82,'export-RR'!$A$21:$A$33,dropdown!C82),2)</f>
        <v>0</v>
      </c>
      <c r="N82" s="1">
        <v>11</v>
      </c>
      <c r="O82" s="1" t="str">
        <f t="array" ref="O82">IFERROR(INDEX($D$3:$D$150,MATCH(1,($O$70=$C$3:$C$150)*(N14=$B$3:$B$150)*($M$2=$A$3:$A$150),0)),"")</f>
        <v/>
      </c>
    </row>
    <row r="83" spans="1:15" x14ac:dyDescent="0.25">
      <c r="A83" s="1" t="s">
        <v>246</v>
      </c>
      <c r="B83" s="1">
        <v>17</v>
      </c>
      <c r="C83" s="1" t="s">
        <v>102</v>
      </c>
      <c r="D83" s="1" t="s">
        <v>191</v>
      </c>
      <c r="E83" s="1" t="s">
        <v>192</v>
      </c>
      <c r="F83" s="154">
        <f>ROUND(SUMIFS(ExpenseDetails!$E$19:$E$511,ExpenseDetails!$B$19:$B$511,dropdown!E83),2)</f>
        <v>0</v>
      </c>
      <c r="G83" s="154">
        <f>ROUND(SUMIFS(Summary!$H$21:$H$33,Summary!$B$21:$B$33,dropdown!D83,Summary!$A$21:$A$33,dropdown!C83),2)</f>
        <v>0</v>
      </c>
      <c r="H83" s="154">
        <f>ROUND(SUMIFS('export-SummaryExpenses'!$E$19:$E$511,'export-SummaryExpenses'!$B$19:$B$511,dropdown!E83),2)</f>
        <v>0</v>
      </c>
      <c r="I83" s="154">
        <f>ROUND(SUMIFS('export-RR'!$H$21:$H$33,'export-RR'!$B$21:$B$33,dropdown!D83,'export-RR'!$A$21:$A$33,dropdown!C83),2)</f>
        <v>0</v>
      </c>
      <c r="N83" s="1">
        <v>12</v>
      </c>
      <c r="O83" s="1" t="str">
        <f t="array" ref="O83">IFERROR(INDEX($D$3:$D$150,MATCH(1,($O$70=$C$3:$C$150)*(N15=$B$3:$B$150)*($M$2=$A$3:$A$150),0)),"")</f>
        <v/>
      </c>
    </row>
    <row r="84" spans="1:15" x14ac:dyDescent="0.25">
      <c r="A84" s="1" t="s">
        <v>246</v>
      </c>
      <c r="B84" s="1">
        <v>18</v>
      </c>
      <c r="C84" s="1" t="s">
        <v>102</v>
      </c>
      <c r="D84" s="1" t="s">
        <v>193</v>
      </c>
      <c r="E84" s="1" t="s">
        <v>194</v>
      </c>
      <c r="F84" s="154">
        <f>ROUND(SUMIFS(ExpenseDetails!$E$19:$E$511,ExpenseDetails!$B$19:$B$511,dropdown!E84),2)</f>
        <v>0</v>
      </c>
      <c r="G84" s="154">
        <f>ROUND(SUMIFS(Summary!$H$21:$H$33,Summary!$B$21:$B$33,dropdown!D84,Summary!$A$21:$A$33,dropdown!C84),2)</f>
        <v>0</v>
      </c>
      <c r="H84" s="154">
        <f>ROUND(SUMIFS('export-SummaryExpenses'!$E$19:$E$511,'export-SummaryExpenses'!$B$19:$B$511,dropdown!E84),2)</f>
        <v>0</v>
      </c>
      <c r="I84" s="154">
        <f>ROUND(SUMIFS('export-RR'!$H$21:$H$33,'export-RR'!$B$21:$B$33,dropdown!D84,'export-RR'!$A$21:$A$33,dropdown!C84),2)</f>
        <v>0</v>
      </c>
      <c r="N84" s="1">
        <v>13</v>
      </c>
      <c r="O84" s="1" t="str">
        <f t="array" ref="O84">IFERROR(INDEX($D$3:$D$150,MATCH(1,($O$70=$C$3:$C$150)*(N16=$B$3:$B$150)*($M$2=$A$3:$A$150),0)),"")</f>
        <v/>
      </c>
    </row>
    <row r="85" spans="1:15" x14ac:dyDescent="0.25">
      <c r="A85" s="1" t="s">
        <v>246</v>
      </c>
      <c r="B85" s="1">
        <v>19</v>
      </c>
      <c r="C85" s="1" t="s">
        <v>102</v>
      </c>
      <c r="D85" s="1" t="s">
        <v>195</v>
      </c>
      <c r="E85" s="1" t="s">
        <v>196</v>
      </c>
      <c r="F85" s="154">
        <f>ROUND(SUMIFS(ExpenseDetails!$E$19:$E$511,ExpenseDetails!$B$19:$B$511,dropdown!E85),2)</f>
        <v>0</v>
      </c>
      <c r="G85" s="154">
        <f>ROUND(SUMIFS(Summary!$H$21:$H$33,Summary!$B$21:$B$33,dropdown!D85,Summary!$A$21:$A$33,dropdown!C85),2)</f>
        <v>0</v>
      </c>
      <c r="H85" s="154">
        <f>ROUND(SUMIFS('export-SummaryExpenses'!$E$19:$E$511,'export-SummaryExpenses'!$B$19:$B$511,dropdown!E85),2)</f>
        <v>0</v>
      </c>
      <c r="I85" s="154">
        <f>ROUND(SUMIFS('export-RR'!$H$21:$H$33,'export-RR'!$B$21:$B$33,dropdown!D85,'export-RR'!$A$21:$A$33,dropdown!C85),2)</f>
        <v>0</v>
      </c>
      <c r="N85" s="1">
        <v>14</v>
      </c>
      <c r="O85" s="1" t="str">
        <f t="array" ref="O85">IFERROR(INDEX($D$3:$D$150,MATCH(1,($O$70=$C$3:$C$150)*(N17=$B$3:$B$150)*($M$2=$A$3:$A$150),0)),"")</f>
        <v/>
      </c>
    </row>
    <row r="86" spans="1:15" x14ac:dyDescent="0.25">
      <c r="A86" s="1" t="s">
        <v>246</v>
      </c>
      <c r="B86" s="1">
        <v>20</v>
      </c>
      <c r="C86" s="1" t="s">
        <v>102</v>
      </c>
      <c r="D86" s="1" t="s">
        <v>197</v>
      </c>
      <c r="E86" s="1" t="s">
        <v>197</v>
      </c>
      <c r="F86" s="154">
        <f>ROUND(SUMIFS(ExpenseDetails!$E$19:$E$511,ExpenseDetails!$B$19:$B$511,dropdown!E86),2)</f>
        <v>0</v>
      </c>
      <c r="G86" s="154">
        <f>ROUND(SUMIFS(Summary!$H$21:$H$33,Summary!$B$21:$B$33,dropdown!D86,Summary!$A$21:$A$33,dropdown!C86),2)</f>
        <v>0</v>
      </c>
      <c r="H86" s="154">
        <f>ROUND(SUMIFS('export-SummaryExpenses'!$E$19:$E$511,'export-SummaryExpenses'!$B$19:$B$511,dropdown!E86),2)</f>
        <v>0</v>
      </c>
      <c r="I86" s="154">
        <f>ROUND(SUMIFS('export-RR'!$H$21:$H$33,'export-RR'!$B$21:$B$33,dropdown!D86,'export-RR'!$A$21:$A$33,dropdown!C86),2)</f>
        <v>0</v>
      </c>
      <c r="N86" s="1">
        <v>15</v>
      </c>
      <c r="O86" s="1" t="str">
        <f t="array" ref="O86">IFERROR(INDEX($D$3:$D$150,MATCH(1,($O$70=$C$3:$C$150)*(N18=$B$3:$B$150)*($M$2=$A$3:$A$150),0)),"")</f>
        <v/>
      </c>
    </row>
    <row r="87" spans="1:15" x14ac:dyDescent="0.25">
      <c r="A87" s="1" t="s">
        <v>246</v>
      </c>
      <c r="B87" s="1">
        <v>21</v>
      </c>
      <c r="C87" s="1" t="s">
        <v>102</v>
      </c>
      <c r="D87" s="1" t="s">
        <v>395</v>
      </c>
      <c r="E87" s="1" t="s">
        <v>397</v>
      </c>
      <c r="F87" s="154">
        <f>ROUND(SUMIFS(ExpenseDetails!$E$19:$E$511,ExpenseDetails!$B$19:$B$511,dropdown!E87),2)</f>
        <v>0</v>
      </c>
      <c r="G87" s="154">
        <f>ROUND(SUMIFS(Summary!$H$21:$H$33,Summary!$B$21:$B$33,dropdown!D87,Summary!$A$21:$A$33,dropdown!C87),2)</f>
        <v>0</v>
      </c>
      <c r="H87" s="154">
        <f>ROUND(SUMIFS('export-SummaryExpenses'!$E$19:$E$511,'export-SummaryExpenses'!$B$19:$B$511,dropdown!E87),2)</f>
        <v>0</v>
      </c>
      <c r="I87" s="154">
        <f>ROUND(SUMIFS('export-RR'!$H$21:$H$33,'export-RR'!$B$21:$B$33,dropdown!D87,'export-RR'!$A$21:$A$33,dropdown!C87),2)</f>
        <v>0</v>
      </c>
      <c r="N87" s="1">
        <v>16</v>
      </c>
      <c r="O87" s="1" t="str">
        <f t="array" ref="O87">IFERROR(INDEX($D$3:$D$150,MATCH(1,($O$70=$C$3:$C$150)*(N19=$B$3:$B$150)*($M$2=$A$3:$A$150),0)),"")</f>
        <v/>
      </c>
    </row>
    <row r="88" spans="1:15" x14ac:dyDescent="0.25">
      <c r="A88" s="1" t="s">
        <v>246</v>
      </c>
      <c r="B88" s="1">
        <v>22</v>
      </c>
      <c r="C88" s="1" t="s">
        <v>102</v>
      </c>
      <c r="D88" s="1" t="s">
        <v>396</v>
      </c>
      <c r="E88" s="1" t="s">
        <v>398</v>
      </c>
      <c r="F88" s="154">
        <f>ROUND(SUMIFS(ExpenseDetails!$E$19:$E$511,ExpenseDetails!$B$19:$B$511,dropdown!E88),2)</f>
        <v>0</v>
      </c>
      <c r="G88" s="154">
        <f>ROUND(SUMIFS(Summary!$H$21:$H$33,Summary!$B$21:$B$33,dropdown!D88,Summary!$A$21:$A$33,dropdown!C88),2)</f>
        <v>0</v>
      </c>
      <c r="H88" s="154">
        <f>ROUND(SUMIFS('export-SummaryExpenses'!$E$19:$E$511,'export-SummaryExpenses'!$B$19:$B$511,dropdown!E88),2)</f>
        <v>0</v>
      </c>
      <c r="I88" s="154">
        <f>ROUND(SUMIFS('export-RR'!$H$21:$H$33,'export-RR'!$B$21:$B$33,dropdown!D88,'export-RR'!$A$21:$A$33,dropdown!C88),2)</f>
        <v>0</v>
      </c>
      <c r="N88" s="1">
        <v>17</v>
      </c>
      <c r="O88" s="1" t="str">
        <f t="array" ref="O88">IFERROR(INDEX($D$3:$D$150,MATCH(1,($O$70=$C$3:$C$150)*(N20=$B$3:$B$150)*($M$2=$A$3:$A$150),0)),"")</f>
        <v/>
      </c>
    </row>
    <row r="89" spans="1:15" x14ac:dyDescent="0.25">
      <c r="A89" s="1" t="s">
        <v>227</v>
      </c>
      <c r="B89" s="1">
        <v>1</v>
      </c>
      <c r="C89" s="1" t="s">
        <v>281</v>
      </c>
      <c r="D89" s="1" t="s">
        <v>282</v>
      </c>
      <c r="E89" s="1" t="s">
        <v>291</v>
      </c>
      <c r="F89" s="154">
        <f>ROUND(SUMIFS(ExpenseDetails!$E$19:$E$511,ExpenseDetails!$B$19:$B$511,dropdown!E89),2)</f>
        <v>0</v>
      </c>
      <c r="G89" s="154">
        <f>ROUND(SUMIFS(Summary!$H$21:$H$33,Summary!$B$21:$B$33,dropdown!D89,Summary!$A$21:$A$33,dropdown!C89),2)</f>
        <v>0</v>
      </c>
      <c r="H89" s="154">
        <f>ROUND(SUMIFS('export-SummaryExpenses'!$E$19:$E$511,'export-SummaryExpenses'!$B$19:$B$511,dropdown!E89),2)</f>
        <v>0</v>
      </c>
      <c r="I89" s="154">
        <f>ROUND(SUMIFS('export-RR'!$H$21:$H$33,'export-RR'!$B$21:$B$33,dropdown!D89,'export-RR'!$A$21:$A$33,dropdown!C89),2)</f>
        <v>0</v>
      </c>
      <c r="N89" s="1">
        <v>18</v>
      </c>
      <c r="O89" s="1" t="str">
        <f t="array" ref="O89">IFERROR(INDEX($D$3:$D$150,MATCH(1,($O$70=$C$3:$C$150)*(N21=$B$3:$B$150)*($M$2=$A$3:$A$150),0)),"")</f>
        <v/>
      </c>
    </row>
    <row r="90" spans="1:15" x14ac:dyDescent="0.25">
      <c r="A90" s="1" t="s">
        <v>227</v>
      </c>
      <c r="B90" s="1">
        <v>2</v>
      </c>
      <c r="C90" s="1" t="s">
        <v>281</v>
      </c>
      <c r="D90" s="1" t="s">
        <v>283</v>
      </c>
      <c r="E90" s="1" t="s">
        <v>292</v>
      </c>
      <c r="F90" s="154">
        <f>ROUND(SUMIFS(ExpenseDetails!$E$19:$E$511,ExpenseDetails!$B$19:$B$511,dropdown!E90),2)</f>
        <v>0</v>
      </c>
      <c r="G90" s="154">
        <f>ROUND(SUMIFS(Summary!$H$21:$H$33,Summary!$B$21:$B$33,dropdown!D90,Summary!$A$21:$A$33,dropdown!C90),2)</f>
        <v>0</v>
      </c>
      <c r="H90" s="154">
        <f>ROUND(SUMIFS('export-SummaryExpenses'!$E$19:$E$511,'export-SummaryExpenses'!$B$19:$B$511,dropdown!E90),2)</f>
        <v>0</v>
      </c>
      <c r="I90" s="154">
        <f>ROUND(SUMIFS('export-RR'!$H$21:$H$33,'export-RR'!$B$21:$B$33,dropdown!D90,'export-RR'!$A$21:$A$33,dropdown!C90),2)</f>
        <v>0</v>
      </c>
      <c r="N90" s="1">
        <v>19</v>
      </c>
      <c r="O90" s="1" t="str">
        <f t="array" ref="O90">IFERROR(INDEX($D$3:$D$150,MATCH(1,($O$70=$C$3:$C$150)*(N22=$B$3:$B$150)*($M$2=$A$3:$A$150),0)),"")</f>
        <v/>
      </c>
    </row>
    <row r="91" spans="1:15" x14ac:dyDescent="0.25">
      <c r="A91" s="1" t="s">
        <v>227</v>
      </c>
      <c r="B91" s="1">
        <v>3</v>
      </c>
      <c r="C91" s="1" t="s">
        <v>281</v>
      </c>
      <c r="D91" s="1" t="s">
        <v>284</v>
      </c>
      <c r="E91" s="1" t="s">
        <v>293</v>
      </c>
      <c r="F91" s="154">
        <f>ROUND(SUMIFS(ExpenseDetails!$E$19:$E$511,ExpenseDetails!$B$19:$B$511,dropdown!E91),2)</f>
        <v>0</v>
      </c>
      <c r="G91" s="154">
        <f>ROUND(SUMIFS(Summary!$H$21:$H$33,Summary!$B$21:$B$33,dropdown!D91,Summary!$A$21:$A$33,dropdown!C91),2)</f>
        <v>0</v>
      </c>
      <c r="H91" s="154">
        <f>ROUND(SUMIFS('export-SummaryExpenses'!$E$19:$E$511,'export-SummaryExpenses'!$B$19:$B$511,dropdown!E91),2)</f>
        <v>0</v>
      </c>
      <c r="I91" s="154">
        <f>ROUND(SUMIFS('export-RR'!$H$21:$H$33,'export-RR'!$B$21:$B$33,dropdown!D91,'export-RR'!$A$21:$A$33,dropdown!C91),2)</f>
        <v>0</v>
      </c>
      <c r="N91" s="1">
        <v>20</v>
      </c>
      <c r="O91" s="1" t="str">
        <f t="array" ref="O91">IFERROR(INDEX($D$3:$D$150,MATCH(1,($O$70=$C$3:$C$150)*(N23=$B$3:$B$150)*($M$2=$A$3:$A$150),0)),"")</f>
        <v/>
      </c>
    </row>
    <row r="92" spans="1:15" x14ac:dyDescent="0.25">
      <c r="A92" s="1" t="s">
        <v>227</v>
      </c>
      <c r="B92" s="1">
        <v>4</v>
      </c>
      <c r="C92" s="1" t="s">
        <v>281</v>
      </c>
      <c r="D92" s="1" t="s">
        <v>285</v>
      </c>
      <c r="E92" s="1" t="s">
        <v>294</v>
      </c>
      <c r="F92" s="154">
        <f>ROUND(SUMIFS(ExpenseDetails!$E$19:$E$511,ExpenseDetails!$B$19:$B$511,dropdown!E92),2)</f>
        <v>0</v>
      </c>
      <c r="G92" s="154">
        <f>ROUND(SUMIFS(Summary!$H$21:$H$33,Summary!$B$21:$B$33,dropdown!D92,Summary!$A$21:$A$33,dropdown!C92),2)</f>
        <v>0</v>
      </c>
      <c r="H92" s="154">
        <f>ROUND(SUMIFS('export-SummaryExpenses'!$E$19:$E$511,'export-SummaryExpenses'!$B$19:$B$511,dropdown!E92),2)</f>
        <v>0</v>
      </c>
      <c r="I92" s="154">
        <f>ROUND(SUMIFS('export-RR'!$H$21:$H$33,'export-RR'!$B$21:$B$33,dropdown!D92,'export-RR'!$A$21:$A$33,dropdown!C92),2)</f>
        <v>0</v>
      </c>
      <c r="N92" s="1">
        <v>21</v>
      </c>
      <c r="O92" s="1" t="str">
        <f t="array" ref="O92">IFERROR(INDEX($D$3:$D$150,MATCH(1,($O$70=$C$3:$C$150)*(N24=$B$3:$B$150)*($M$2=$A$3:$A$150),0)),"")</f>
        <v/>
      </c>
    </row>
    <row r="93" spans="1:15" x14ac:dyDescent="0.25">
      <c r="A93" s="1" t="s">
        <v>227</v>
      </c>
      <c r="B93" s="1">
        <v>5</v>
      </c>
      <c r="C93" s="1" t="s">
        <v>281</v>
      </c>
      <c r="D93" s="1" t="s">
        <v>286</v>
      </c>
      <c r="E93" s="1" t="s">
        <v>295</v>
      </c>
      <c r="F93" s="154">
        <f>ROUND(SUMIFS(ExpenseDetails!$E$19:$E$511,ExpenseDetails!$B$19:$B$511,dropdown!E93),2)</f>
        <v>0</v>
      </c>
      <c r="G93" s="154">
        <f>ROUND(SUMIFS(Summary!$H$21:$H$33,Summary!$B$21:$B$33,dropdown!D93,Summary!$A$21:$A$33,dropdown!C93),2)</f>
        <v>0</v>
      </c>
      <c r="H93" s="154">
        <f>ROUND(SUMIFS('export-SummaryExpenses'!$E$19:$E$511,'export-SummaryExpenses'!$B$19:$B$511,dropdown!E93),2)</f>
        <v>0</v>
      </c>
      <c r="I93" s="154">
        <f>ROUND(SUMIFS('export-RR'!$H$21:$H$33,'export-RR'!$B$21:$B$33,dropdown!D93,'export-RR'!$A$21:$A$33,dropdown!C93),2)</f>
        <v>0</v>
      </c>
      <c r="N93" s="1">
        <v>22</v>
      </c>
      <c r="O93" s="1" t="str">
        <f t="array" ref="O93">IFERROR(INDEX($D$3:$D$150,MATCH(1,($O$70=$C$3:$C$150)*(N25=$B$3:$B$150)*($M$2=$A$3:$A$150),0)),"")</f>
        <v/>
      </c>
    </row>
    <row r="94" spans="1:15" x14ac:dyDescent="0.25">
      <c r="A94" s="1" t="s">
        <v>227</v>
      </c>
      <c r="B94" s="1">
        <v>6</v>
      </c>
      <c r="C94" s="1" t="s">
        <v>281</v>
      </c>
      <c r="D94" s="1" t="s">
        <v>287</v>
      </c>
      <c r="E94" s="1" t="s">
        <v>296</v>
      </c>
      <c r="F94" s="154">
        <f>ROUND(SUMIFS(ExpenseDetails!$E$19:$E$511,ExpenseDetails!$B$19:$B$511,dropdown!E94),2)</f>
        <v>0</v>
      </c>
      <c r="G94" s="154">
        <f>ROUND(SUMIFS(Summary!$H$21:$H$33,Summary!$B$21:$B$33,dropdown!D94,Summary!$A$21:$A$33,dropdown!C94),2)</f>
        <v>0</v>
      </c>
      <c r="H94" s="154">
        <f>ROUND(SUMIFS('export-SummaryExpenses'!$E$19:$E$511,'export-SummaryExpenses'!$B$19:$B$511,dropdown!E94),2)</f>
        <v>0</v>
      </c>
      <c r="I94" s="154">
        <f>ROUND(SUMIFS('export-RR'!$H$21:$H$33,'export-RR'!$B$21:$B$33,dropdown!D94,'export-RR'!$A$21:$A$33,dropdown!C94),2)</f>
        <v>0</v>
      </c>
      <c r="N94" s="1">
        <v>23</v>
      </c>
      <c r="O94" s="1" t="str">
        <f t="array" ref="O94">IFERROR(INDEX($D$3:$D$150,MATCH(1,($O$70=$C$3:$C$150)*(N26=$B$3:$B$150)*($M$2=$A$3:$A$150),0)),"")</f>
        <v/>
      </c>
    </row>
    <row r="95" spans="1:15" x14ac:dyDescent="0.25">
      <c r="A95" s="1" t="s">
        <v>227</v>
      </c>
      <c r="B95" s="1">
        <v>7</v>
      </c>
      <c r="C95" s="1" t="s">
        <v>281</v>
      </c>
      <c r="D95" s="1" t="s">
        <v>288</v>
      </c>
      <c r="E95" s="1" t="s">
        <v>297</v>
      </c>
      <c r="F95" s="154">
        <f>ROUND(SUMIFS(ExpenseDetails!$E$19:$E$511,ExpenseDetails!$B$19:$B$511,dropdown!E95),2)</f>
        <v>0</v>
      </c>
      <c r="G95" s="154">
        <f>ROUND(SUMIFS(Summary!$H$21:$H$33,Summary!$B$21:$B$33,dropdown!D95,Summary!$A$21:$A$33,dropdown!C95),2)</f>
        <v>0</v>
      </c>
      <c r="H95" s="154">
        <f>ROUND(SUMIFS('export-SummaryExpenses'!$E$19:$E$511,'export-SummaryExpenses'!$B$19:$B$511,dropdown!E95),2)</f>
        <v>0</v>
      </c>
      <c r="I95" s="154">
        <f>ROUND(SUMIFS('export-RR'!$H$21:$H$33,'export-RR'!$B$21:$B$33,dropdown!D95,'export-RR'!$A$21:$A$33,dropdown!C95),2)</f>
        <v>0</v>
      </c>
      <c r="N95" s="1">
        <v>24</v>
      </c>
      <c r="O95" s="1" t="str">
        <f t="array" ref="O95">IFERROR(INDEX($D$3:$D$150,MATCH(1,($O$70=$C$3:$C$150)*(N27=$B$3:$B$150)*($M$2=$A$3:$A$150),0)),"")</f>
        <v/>
      </c>
    </row>
    <row r="96" spans="1:15" x14ac:dyDescent="0.25">
      <c r="A96" s="1" t="s">
        <v>227</v>
      </c>
      <c r="B96" s="1">
        <v>8</v>
      </c>
      <c r="C96" s="1" t="s">
        <v>281</v>
      </c>
      <c r="D96" s="1" t="s">
        <v>289</v>
      </c>
      <c r="E96" s="1" t="s">
        <v>289</v>
      </c>
      <c r="F96" s="154">
        <f>ROUND(SUMIFS(ExpenseDetails!$E$19:$E$511,ExpenseDetails!$B$19:$B$511,dropdown!E96),2)</f>
        <v>0</v>
      </c>
      <c r="G96" s="154">
        <f>ROUND(SUMIFS(Summary!$H$21:$H$33,Summary!$B$21:$B$33,dropdown!D96,Summary!$A$21:$A$33,dropdown!C96),2)</f>
        <v>0</v>
      </c>
      <c r="H96" s="154">
        <f>ROUND(SUMIFS('export-SummaryExpenses'!$E$19:$E$511,'export-SummaryExpenses'!$B$19:$B$511,dropdown!E96),2)</f>
        <v>0</v>
      </c>
      <c r="I96" s="154">
        <f>ROUND(SUMIFS('export-RR'!$H$21:$H$33,'export-RR'!$B$21:$B$33,dropdown!D96,'export-RR'!$A$21:$A$33,dropdown!C96),2)</f>
        <v>0</v>
      </c>
      <c r="N96" s="1">
        <v>25</v>
      </c>
      <c r="O96" s="1" t="str">
        <f t="array" ref="O96">IFERROR(INDEX($D$3:$D$150,MATCH(1,($O$70=$C$3:$C$150)*(N28=$B$3:$B$150)*($M$2=$A$3:$A$150),0)),"")</f>
        <v/>
      </c>
    </row>
    <row r="97" spans="1:15" x14ac:dyDescent="0.25">
      <c r="A97" s="1" t="s">
        <v>227</v>
      </c>
      <c r="B97" s="1">
        <v>9</v>
      </c>
      <c r="C97" s="1" t="s">
        <v>281</v>
      </c>
      <c r="D97" s="1" t="s">
        <v>290</v>
      </c>
      <c r="E97" s="1" t="s">
        <v>290</v>
      </c>
      <c r="F97" s="154">
        <f>ROUND(SUMIFS(ExpenseDetails!$E$19:$E$511,ExpenseDetails!$B$19:$B$511,dropdown!E97),2)</f>
        <v>0</v>
      </c>
      <c r="G97" s="154">
        <f>ROUND(SUMIFS(Summary!$H$21:$H$33,Summary!$B$21:$B$33,dropdown!D97,Summary!$A$21:$A$33,dropdown!C97),2)</f>
        <v>0</v>
      </c>
      <c r="H97" s="154">
        <f>ROUND(SUMIFS('export-SummaryExpenses'!$E$19:$E$511,'export-SummaryExpenses'!$B$19:$B$511,dropdown!E97),2)</f>
        <v>0</v>
      </c>
      <c r="I97" s="154">
        <f>ROUND(SUMIFS('export-RR'!$H$21:$H$33,'export-RR'!$B$21:$B$33,dropdown!D97,'export-RR'!$A$21:$A$33,dropdown!C97),2)</f>
        <v>0</v>
      </c>
      <c r="N97" s="1">
        <v>26</v>
      </c>
      <c r="O97" s="1" t="str">
        <f t="array" ref="O97">IFERROR(INDEX($D$3:$D$150,MATCH(1,($O$70=$C$3:$C$150)*(N29=$B$3:$B$150)*($M$2=$A$3:$A$150),0)),"")</f>
        <v/>
      </c>
    </row>
    <row r="98" spans="1:15" x14ac:dyDescent="0.25">
      <c r="N98" s="1">
        <v>27</v>
      </c>
      <c r="O98" s="1" t="str">
        <f t="array" ref="O98">IFERROR(INDEX($D$3:$D$150,MATCH(1,($O$70=$C$3:$C$150)*(N30=$B$3:$B$150)*($M$2=$A$3:$A$150),0)),"")</f>
        <v/>
      </c>
    </row>
    <row r="99" spans="1:15" x14ac:dyDescent="0.25">
      <c r="N99" s="1">
        <v>28</v>
      </c>
      <c r="O99" s="1" t="str">
        <f t="array" ref="O99">IFERROR(INDEX($D$3:$D$150,MATCH(1,($O$70=$C$3:$C$150)*(N31=$B$3:$B$150)*($M$2=$A$3:$A$150),0)),"")</f>
        <v/>
      </c>
    </row>
    <row r="100" spans="1:15" x14ac:dyDescent="0.25">
      <c r="N100" s="1">
        <v>29</v>
      </c>
      <c r="O100" s="1" t="str">
        <f t="array" ref="O100">IFERROR(INDEX($D$3:$D$150,MATCH(1,($O$70=$C$3:$C$150)*(N32=$B$3:$B$150)*($M$2=$A$3:$A$150),0)),"")</f>
        <v/>
      </c>
    </row>
    <row r="101" spans="1:15" x14ac:dyDescent="0.25">
      <c r="N101" s="1">
        <v>30</v>
      </c>
      <c r="O101" s="1" t="str">
        <f t="array" ref="O101">IFERROR(INDEX($D$3:$D$150,MATCH(1,($O$70=$C$3:$C$150)*(N33=$B$3:$B$150)*($M$2=$A$3:$A$150),0)),"")</f>
        <v/>
      </c>
    </row>
    <row r="104" spans="1:15" x14ac:dyDescent="0.25">
      <c r="N104" s="1" t="s">
        <v>162</v>
      </c>
      <c r="O104" s="1">
        <f>Summary!A24</f>
        <v>0</v>
      </c>
    </row>
    <row r="106" spans="1:15" x14ac:dyDescent="0.25">
      <c r="N106" s="1">
        <v>1</v>
      </c>
      <c r="O106" s="1" t="str">
        <f t="array" ref="O106">IFERROR(INDEX($D$3:$D$150,MATCH(1,($O$104=$C$3:$C$150)*(N4=$B$3:$B$150)*($M$2=$A$3:$A$150),0)),"")</f>
        <v/>
      </c>
    </row>
    <row r="107" spans="1:15" x14ac:dyDescent="0.25">
      <c r="N107" s="1">
        <v>2</v>
      </c>
      <c r="O107" s="1" t="str">
        <f t="array" ref="O107">IFERROR(INDEX($D$3:$D$150,MATCH(1,($O$104=$C$3:$C$150)*(N5=$B$3:$B$150)*($M$2=$A$3:$A$150),0)),"")</f>
        <v/>
      </c>
    </row>
    <row r="108" spans="1:15" x14ac:dyDescent="0.25">
      <c r="N108" s="1">
        <v>3</v>
      </c>
      <c r="O108" s="1" t="str">
        <f t="array" ref="O108">IFERROR(INDEX($D$3:$D$150,MATCH(1,($O$104=$C$3:$C$150)*(N6=$B$3:$B$150)*($M$2=$A$3:$A$150),0)),"")</f>
        <v/>
      </c>
    </row>
    <row r="109" spans="1:15" x14ac:dyDescent="0.25">
      <c r="N109" s="1">
        <v>4</v>
      </c>
      <c r="O109" s="1" t="str">
        <f t="array" ref="O109">IFERROR(INDEX($D$3:$D$150,MATCH(1,($O$104=$C$3:$C$150)*(N7=$B$3:$B$150)*($M$2=$A$3:$A$150),0)),"")</f>
        <v/>
      </c>
    </row>
    <row r="110" spans="1:15" x14ac:dyDescent="0.25">
      <c r="N110" s="1">
        <v>5</v>
      </c>
      <c r="O110" s="1" t="str">
        <f t="array" ref="O110">IFERROR(INDEX($D$3:$D$150,MATCH(1,($O$104=$C$3:$C$150)*(N8=$B$3:$B$150)*($M$2=$A$3:$A$150),0)),"")</f>
        <v/>
      </c>
    </row>
    <row r="111" spans="1:15" x14ac:dyDescent="0.25">
      <c r="N111" s="1">
        <v>6</v>
      </c>
      <c r="O111" s="1" t="str">
        <f t="array" ref="O111">IFERROR(INDEX($D$3:$D$150,MATCH(1,($O$104=$C$3:$C$150)*(N9=$B$3:$B$150)*($M$2=$A$3:$A$150),0)),"")</f>
        <v/>
      </c>
    </row>
    <row r="112" spans="1:15" x14ac:dyDescent="0.25">
      <c r="N112" s="1">
        <v>7</v>
      </c>
      <c r="O112" s="1" t="str">
        <f t="array" ref="O112">IFERROR(INDEX($D$3:$D$150,MATCH(1,($O$104=$C$3:$C$150)*(N10=$B$3:$B$150)*($M$2=$A$3:$A$150),0)),"")</f>
        <v/>
      </c>
    </row>
    <row r="113" spans="14:15" x14ac:dyDescent="0.25">
      <c r="N113" s="1">
        <v>8</v>
      </c>
      <c r="O113" s="1" t="str">
        <f t="array" ref="O113">IFERROR(INDEX($D$3:$D$150,MATCH(1,($O$104=$C$3:$C$150)*(N11=$B$3:$B$150)*($M$2=$A$3:$A$150),0)),"")</f>
        <v/>
      </c>
    </row>
    <row r="114" spans="14:15" x14ac:dyDescent="0.25">
      <c r="N114" s="1">
        <v>9</v>
      </c>
      <c r="O114" s="1" t="str">
        <f t="array" ref="O114">IFERROR(INDEX($D$3:$D$150,MATCH(1,($O$104=$C$3:$C$150)*(N12=$B$3:$B$150)*($M$2=$A$3:$A$150),0)),"")</f>
        <v/>
      </c>
    </row>
    <row r="115" spans="14:15" x14ac:dyDescent="0.25">
      <c r="N115" s="1">
        <v>10</v>
      </c>
      <c r="O115" s="1" t="str">
        <f t="array" ref="O115">IFERROR(INDEX($D$3:$D$150,MATCH(1,($O$104=$C$3:$C$150)*(N13=$B$3:$B$150)*($M$2=$A$3:$A$150),0)),"")</f>
        <v/>
      </c>
    </row>
    <row r="116" spans="14:15" x14ac:dyDescent="0.25">
      <c r="N116" s="1">
        <v>11</v>
      </c>
      <c r="O116" s="1" t="str">
        <f t="array" ref="O116">IFERROR(INDEX($D$3:$D$150,MATCH(1,($O$104=$C$3:$C$150)*(N14=$B$3:$B$150)*($M$2=$A$3:$A$150),0)),"")</f>
        <v/>
      </c>
    </row>
    <row r="117" spans="14:15" x14ac:dyDescent="0.25">
      <c r="N117" s="1">
        <v>12</v>
      </c>
      <c r="O117" s="1" t="str">
        <f t="array" ref="O117">IFERROR(INDEX($D$3:$D$150,MATCH(1,($O$104=$C$3:$C$150)*(N15=$B$3:$B$150)*($M$2=$A$3:$A$150),0)),"")</f>
        <v/>
      </c>
    </row>
    <row r="118" spans="14:15" x14ac:dyDescent="0.25">
      <c r="N118" s="1">
        <v>13</v>
      </c>
      <c r="O118" s="1" t="str">
        <f t="array" ref="O118">IFERROR(INDEX($D$3:$D$150,MATCH(1,($O$104=$C$3:$C$150)*(N16=$B$3:$B$150)*($M$2=$A$3:$A$150),0)),"")</f>
        <v/>
      </c>
    </row>
    <row r="119" spans="14:15" x14ac:dyDescent="0.25">
      <c r="N119" s="1">
        <v>14</v>
      </c>
      <c r="O119" s="1" t="str">
        <f t="array" ref="O119">IFERROR(INDEX($D$3:$D$150,MATCH(1,($O$104=$C$3:$C$150)*(N17=$B$3:$B$150)*($M$2=$A$3:$A$150),0)),"")</f>
        <v/>
      </c>
    </row>
    <row r="120" spans="14:15" x14ac:dyDescent="0.25">
      <c r="N120" s="1">
        <v>15</v>
      </c>
      <c r="O120" s="1" t="str">
        <f t="array" ref="O120">IFERROR(INDEX($D$3:$D$150,MATCH(1,($O$104=$C$3:$C$150)*(N18=$B$3:$B$150)*($M$2=$A$3:$A$150),0)),"")</f>
        <v/>
      </c>
    </row>
    <row r="121" spans="14:15" x14ac:dyDescent="0.25">
      <c r="N121" s="1">
        <v>16</v>
      </c>
      <c r="O121" s="1" t="str">
        <f t="array" ref="O121">IFERROR(INDEX($D$3:$D$150,MATCH(1,($O$104=$C$3:$C$150)*(N19=$B$3:$B$150)*($M$2=$A$3:$A$150),0)),"")</f>
        <v/>
      </c>
    </row>
    <row r="122" spans="14:15" x14ac:dyDescent="0.25">
      <c r="N122" s="1">
        <v>17</v>
      </c>
      <c r="O122" s="1" t="str">
        <f t="array" ref="O122">IFERROR(INDEX($D$3:$D$150,MATCH(1,($O$104=$C$3:$C$150)*(N20=$B$3:$B$150)*($M$2=$A$3:$A$150),0)),"")</f>
        <v/>
      </c>
    </row>
    <row r="123" spans="14:15" x14ac:dyDescent="0.25">
      <c r="N123" s="1">
        <v>18</v>
      </c>
      <c r="O123" s="1" t="str">
        <f t="array" ref="O123">IFERROR(INDEX($D$3:$D$150,MATCH(1,($O$104=$C$3:$C$150)*(N21=$B$3:$B$150)*($M$2=$A$3:$A$150),0)),"")</f>
        <v/>
      </c>
    </row>
    <row r="124" spans="14:15" x14ac:dyDescent="0.25">
      <c r="N124" s="1">
        <v>19</v>
      </c>
      <c r="O124" s="1" t="str">
        <f t="array" ref="O124">IFERROR(INDEX($D$3:$D$150,MATCH(1,($O$104=$C$3:$C$150)*(N22=$B$3:$B$150)*($M$2=$A$3:$A$150),0)),"")</f>
        <v/>
      </c>
    </row>
    <row r="125" spans="14:15" x14ac:dyDescent="0.25">
      <c r="N125" s="1">
        <v>20</v>
      </c>
      <c r="O125" s="1" t="str">
        <f t="array" ref="O125">IFERROR(INDEX($D$3:$D$150,MATCH(1,($O$104=$C$3:$C$150)*(N23=$B$3:$B$150)*($M$2=$A$3:$A$150),0)),"")</f>
        <v/>
      </c>
    </row>
    <row r="126" spans="14:15" x14ac:dyDescent="0.25">
      <c r="N126" s="1">
        <v>21</v>
      </c>
      <c r="O126" s="1" t="str">
        <f t="array" ref="O126">IFERROR(INDEX($D$3:$D$150,MATCH(1,($O$104=$C$3:$C$150)*(N24=$B$3:$B$150)*($M$2=$A$3:$A$150),0)),"")</f>
        <v/>
      </c>
    </row>
    <row r="127" spans="14:15" x14ac:dyDescent="0.25">
      <c r="N127" s="1">
        <v>22</v>
      </c>
      <c r="O127" s="1" t="str">
        <f t="array" ref="O127">IFERROR(INDEX($D$3:$D$150,MATCH(1,($O$104=$C$3:$C$150)*(N25=$B$3:$B$150)*($M$2=$A$3:$A$150),0)),"")</f>
        <v/>
      </c>
    </row>
    <row r="128" spans="14:15" x14ac:dyDescent="0.25">
      <c r="N128" s="1">
        <v>23</v>
      </c>
      <c r="O128" s="1" t="str">
        <f t="array" ref="O128">IFERROR(INDEX($D$3:$D$150,MATCH(1,($O$104=$C$3:$C$150)*(N26=$B$3:$B$150)*($M$2=$A$3:$A$150),0)),"")</f>
        <v/>
      </c>
    </row>
    <row r="129" spans="14:15" x14ac:dyDescent="0.25">
      <c r="N129" s="1">
        <v>24</v>
      </c>
      <c r="O129" s="1" t="str">
        <f t="array" ref="O129">IFERROR(INDEX($D$3:$D$150,MATCH(1,($O$104=$C$3:$C$150)*(N27=$B$3:$B$150)*($M$2=$A$3:$A$150),0)),"")</f>
        <v/>
      </c>
    </row>
    <row r="130" spans="14:15" x14ac:dyDescent="0.25">
      <c r="N130" s="1">
        <v>25</v>
      </c>
      <c r="O130" s="1" t="str">
        <f t="array" ref="O130">IFERROR(INDEX($D$3:$D$150,MATCH(1,($O$104=$C$3:$C$150)*(N28=$B$3:$B$150)*($M$2=$A$3:$A$150),0)),"")</f>
        <v/>
      </c>
    </row>
    <row r="131" spans="14:15" x14ac:dyDescent="0.25">
      <c r="N131" s="1">
        <v>26</v>
      </c>
      <c r="O131" s="1" t="str">
        <f t="array" ref="O131">IFERROR(INDEX($D$3:$D$150,MATCH(1,($O$104=$C$3:$C$150)*(N29=$B$3:$B$150)*($M$2=$A$3:$A$150),0)),"")</f>
        <v/>
      </c>
    </row>
    <row r="132" spans="14:15" x14ac:dyDescent="0.25">
      <c r="N132" s="1">
        <v>27</v>
      </c>
      <c r="O132" s="1" t="str">
        <f t="array" ref="O132">IFERROR(INDEX($D$3:$D$150,MATCH(1,($O$104=$C$3:$C$150)*(N30=$B$3:$B$150)*($M$2=$A$3:$A$150),0)),"")</f>
        <v/>
      </c>
    </row>
    <row r="133" spans="14:15" x14ac:dyDescent="0.25">
      <c r="N133" s="1">
        <v>28</v>
      </c>
      <c r="O133" s="1" t="str">
        <f t="array" ref="O133">IFERROR(INDEX($D$3:$D$150,MATCH(1,($O$104=$C$3:$C$150)*(N31=$B$3:$B$150)*($M$2=$A$3:$A$150),0)),"")</f>
        <v/>
      </c>
    </row>
    <row r="134" spans="14:15" x14ac:dyDescent="0.25">
      <c r="N134" s="1">
        <v>29</v>
      </c>
      <c r="O134" s="1" t="str">
        <f t="array" ref="O134">IFERROR(INDEX($D$3:$D$150,MATCH(1,($O$104=$C$3:$C$150)*(N32=$B$3:$B$150)*($M$2=$A$3:$A$150),0)),"")</f>
        <v/>
      </c>
    </row>
    <row r="135" spans="14:15" x14ac:dyDescent="0.25">
      <c r="N135" s="1">
        <v>30</v>
      </c>
      <c r="O135" s="1" t="str">
        <f t="array" ref="O135">IFERROR(INDEX($D$3:$D$150,MATCH(1,($O$104=$C$3:$C$150)*(N33=$B$3:$B$150)*($M$2=$A$3:$A$150),0)),"")</f>
        <v/>
      </c>
    </row>
    <row r="138" spans="14:15" x14ac:dyDescent="0.25">
      <c r="N138" s="1" t="s">
        <v>164</v>
      </c>
      <c r="O138" s="1">
        <f>Summary!A25</f>
        <v>0</v>
      </c>
    </row>
    <row r="140" spans="14:15" x14ac:dyDescent="0.25">
      <c r="N140" s="1">
        <v>1</v>
      </c>
      <c r="O140" s="1" t="str">
        <f t="array" ref="O140">IFERROR(INDEX($D$3:$D$150,MATCH(1,($O$138=$C$3:$C$150)*(N4=$B$3:$B$150)*($M$2=$A$3:$A$150),0)),"")</f>
        <v/>
      </c>
    </row>
    <row r="141" spans="14:15" x14ac:dyDescent="0.25">
      <c r="N141" s="1">
        <v>2</v>
      </c>
      <c r="O141" s="1" t="str">
        <f t="array" ref="O141">IFERROR(INDEX($D$3:$D$150,MATCH(1,($O$138=$C$3:$C$150)*(N5=$B$3:$B$150)*($M$2=$A$3:$A$150),0)),"")</f>
        <v/>
      </c>
    </row>
    <row r="142" spans="14:15" x14ac:dyDescent="0.25">
      <c r="N142" s="1">
        <v>3</v>
      </c>
      <c r="O142" s="1" t="str">
        <f t="array" ref="O142">IFERROR(INDEX($D$3:$D$150,MATCH(1,($O$138=$C$3:$C$150)*(N6=$B$3:$B$150)*($M$2=$A$3:$A$150),0)),"")</f>
        <v/>
      </c>
    </row>
    <row r="143" spans="14:15" x14ac:dyDescent="0.25">
      <c r="N143" s="1">
        <v>4</v>
      </c>
      <c r="O143" s="1" t="str">
        <f t="array" ref="O143">IFERROR(INDEX($D$3:$D$150,MATCH(1,($O$138=$C$3:$C$150)*(N7=$B$3:$B$150)*($M$2=$A$3:$A$150),0)),"")</f>
        <v/>
      </c>
    </row>
    <row r="144" spans="14:15" x14ac:dyDescent="0.25">
      <c r="N144" s="1">
        <v>5</v>
      </c>
      <c r="O144" s="1" t="str">
        <f t="array" ref="O144">IFERROR(INDEX($D$3:$D$150,MATCH(1,($O$138=$C$3:$C$150)*(N8=$B$3:$B$150)*($M$2=$A$3:$A$150),0)),"")</f>
        <v/>
      </c>
    </row>
    <row r="145" spans="14:15" x14ac:dyDescent="0.25">
      <c r="N145" s="1">
        <v>6</v>
      </c>
      <c r="O145" s="1" t="str">
        <f t="array" ref="O145">IFERROR(INDEX($D$3:$D$150,MATCH(1,($O$138=$C$3:$C$150)*(N9=$B$3:$B$150)*($M$2=$A$3:$A$150),0)),"")</f>
        <v/>
      </c>
    </row>
    <row r="146" spans="14:15" x14ac:dyDescent="0.25">
      <c r="N146" s="1">
        <v>7</v>
      </c>
      <c r="O146" s="1" t="str">
        <f t="array" ref="O146">IFERROR(INDEX($D$3:$D$150,MATCH(1,($O$138=$C$3:$C$150)*(N10=$B$3:$B$150)*($M$2=$A$3:$A$150),0)),"")</f>
        <v/>
      </c>
    </row>
    <row r="147" spans="14:15" x14ac:dyDescent="0.25">
      <c r="N147" s="1">
        <v>8</v>
      </c>
      <c r="O147" s="1" t="str">
        <f t="array" ref="O147">IFERROR(INDEX($D$3:$D$150,MATCH(1,($O$138=$C$3:$C$150)*(N11=$B$3:$B$150)*($M$2=$A$3:$A$150),0)),"")</f>
        <v/>
      </c>
    </row>
    <row r="148" spans="14:15" x14ac:dyDescent="0.25">
      <c r="N148" s="1">
        <v>9</v>
      </c>
      <c r="O148" s="1" t="str">
        <f t="array" ref="O148">IFERROR(INDEX($D$3:$D$150,MATCH(1,($O$138=$C$3:$C$150)*(N12=$B$3:$B$150)*($M$2=$A$3:$A$150),0)),"")</f>
        <v/>
      </c>
    </row>
    <row r="149" spans="14:15" x14ac:dyDescent="0.25">
      <c r="N149" s="1">
        <v>10</v>
      </c>
      <c r="O149" s="1" t="str">
        <f t="array" ref="O149">IFERROR(INDEX($D$3:$D$150,MATCH(1,($O$138=$C$3:$C$150)*(N13=$B$3:$B$150)*($M$2=$A$3:$A$150),0)),"")</f>
        <v/>
      </c>
    </row>
    <row r="150" spans="14:15" x14ac:dyDescent="0.25">
      <c r="N150" s="1">
        <v>11</v>
      </c>
      <c r="O150" s="1" t="str">
        <f t="array" ref="O150">IFERROR(INDEX($D$3:$D$150,MATCH(1,($O$138=$C$3:$C$150)*(N14=$B$3:$B$150)*($M$2=$A$3:$A$150),0)),"")</f>
        <v/>
      </c>
    </row>
    <row r="151" spans="14:15" x14ac:dyDescent="0.25">
      <c r="N151" s="1">
        <v>12</v>
      </c>
      <c r="O151" s="1" t="str">
        <f t="array" ref="O151">IFERROR(INDEX($D$3:$D$150,MATCH(1,($O$138=$C$3:$C$150)*(N15=$B$3:$B$150)*($M$2=$A$3:$A$150),0)),"")</f>
        <v/>
      </c>
    </row>
    <row r="152" spans="14:15" x14ac:dyDescent="0.25">
      <c r="N152" s="1">
        <v>13</v>
      </c>
      <c r="O152" s="1" t="str">
        <f t="array" ref="O152">IFERROR(INDEX($D$3:$D$150,MATCH(1,($O$138=$C$3:$C$150)*(N16=$B$3:$B$150)*($M$2=$A$3:$A$150),0)),"")</f>
        <v/>
      </c>
    </row>
    <row r="153" spans="14:15" x14ac:dyDescent="0.25">
      <c r="N153" s="1">
        <v>14</v>
      </c>
      <c r="O153" s="1" t="str">
        <f t="array" ref="O153">IFERROR(INDEX($D$3:$D$150,MATCH(1,($O$138=$C$3:$C$150)*(N17=$B$3:$B$150)*($M$2=$A$3:$A$150),0)),"")</f>
        <v/>
      </c>
    </row>
    <row r="154" spans="14:15" x14ac:dyDescent="0.25">
      <c r="N154" s="1">
        <v>15</v>
      </c>
      <c r="O154" s="1" t="str">
        <f t="array" ref="O154">IFERROR(INDEX($D$3:$D$150,MATCH(1,($O$138=$C$3:$C$150)*(N18=$B$3:$B$150)*($M$2=$A$3:$A$150),0)),"")</f>
        <v/>
      </c>
    </row>
    <row r="155" spans="14:15" x14ac:dyDescent="0.25">
      <c r="N155" s="1">
        <v>16</v>
      </c>
      <c r="O155" s="1" t="str">
        <f t="array" ref="O155">IFERROR(INDEX($D$3:$D$150,MATCH(1,($O$138=$C$3:$C$150)*(N19=$B$3:$B$150)*($M$2=$A$3:$A$150),0)),"")</f>
        <v/>
      </c>
    </row>
    <row r="156" spans="14:15" x14ac:dyDescent="0.25">
      <c r="N156" s="1">
        <v>17</v>
      </c>
      <c r="O156" s="1" t="str">
        <f t="array" ref="O156">IFERROR(INDEX($D$3:$D$150,MATCH(1,($O$138=$C$3:$C$150)*(N20=$B$3:$B$150)*($M$2=$A$3:$A$150),0)),"")</f>
        <v/>
      </c>
    </row>
    <row r="157" spans="14:15" x14ac:dyDescent="0.25">
      <c r="N157" s="1">
        <v>18</v>
      </c>
      <c r="O157" s="1" t="str">
        <f t="array" ref="O157">IFERROR(INDEX($D$3:$D$150,MATCH(1,($O$138=$C$3:$C$150)*(N21=$B$3:$B$150)*($M$2=$A$3:$A$150),0)),"")</f>
        <v/>
      </c>
    </row>
    <row r="158" spans="14:15" x14ac:dyDescent="0.25">
      <c r="N158" s="1">
        <v>19</v>
      </c>
      <c r="O158" s="1" t="str">
        <f t="array" ref="O158">IFERROR(INDEX($D$3:$D$150,MATCH(1,($O$138=$C$3:$C$150)*(N22=$B$3:$B$150)*($M$2=$A$3:$A$150),0)),"")</f>
        <v/>
      </c>
    </row>
    <row r="159" spans="14:15" x14ac:dyDescent="0.25">
      <c r="N159" s="1">
        <v>20</v>
      </c>
      <c r="O159" s="1" t="str">
        <f t="array" ref="O159">IFERROR(INDEX($D$3:$D$150,MATCH(1,($O$138=$C$3:$C$150)*(N23=$B$3:$B$150)*($M$2=$A$3:$A$150),0)),"")</f>
        <v/>
      </c>
    </row>
    <row r="160" spans="14:15" x14ac:dyDescent="0.25">
      <c r="N160" s="1">
        <v>21</v>
      </c>
      <c r="O160" s="1" t="str">
        <f t="array" ref="O160">IFERROR(INDEX($D$3:$D$150,MATCH(1,($O$138=$C$3:$C$150)*(N24=$B$3:$B$150)*($M$2=$A$3:$A$150),0)),"")</f>
        <v/>
      </c>
    </row>
    <row r="161" spans="14:15" x14ac:dyDescent="0.25">
      <c r="N161" s="1">
        <v>22</v>
      </c>
      <c r="O161" s="1" t="str">
        <f t="array" ref="O161">IFERROR(INDEX($D$3:$D$150,MATCH(1,($O$138=$C$3:$C$150)*(N25=$B$3:$B$150)*($M$2=$A$3:$A$150),0)),"")</f>
        <v/>
      </c>
    </row>
    <row r="162" spans="14:15" x14ac:dyDescent="0.25">
      <c r="N162" s="1">
        <v>23</v>
      </c>
      <c r="O162" s="1" t="str">
        <f t="array" ref="O162">IFERROR(INDEX($D$3:$D$150,MATCH(1,($O$138=$C$3:$C$150)*(N26=$B$3:$B$150)*($M$2=$A$3:$A$150),0)),"")</f>
        <v/>
      </c>
    </row>
    <row r="163" spans="14:15" x14ac:dyDescent="0.25">
      <c r="N163" s="1">
        <v>24</v>
      </c>
      <c r="O163" s="1" t="str">
        <f t="array" ref="O163">IFERROR(INDEX($D$3:$D$150,MATCH(1,($O$138=$C$3:$C$150)*(N27=$B$3:$B$150)*($M$2=$A$3:$A$150),0)),"")</f>
        <v/>
      </c>
    </row>
    <row r="164" spans="14:15" x14ac:dyDescent="0.25">
      <c r="N164" s="1">
        <v>25</v>
      </c>
      <c r="O164" s="1" t="str">
        <f t="array" ref="O164">IFERROR(INDEX($D$3:$D$150,MATCH(1,($O$138=$C$3:$C$150)*(N28=$B$3:$B$150)*($M$2=$A$3:$A$150),0)),"")</f>
        <v/>
      </c>
    </row>
    <row r="165" spans="14:15" x14ac:dyDescent="0.25">
      <c r="N165" s="1">
        <v>26</v>
      </c>
      <c r="O165" s="1" t="str">
        <f t="array" ref="O165">IFERROR(INDEX($D$3:$D$150,MATCH(1,($O$138=$C$3:$C$150)*(N29=$B$3:$B$150)*($M$2=$A$3:$A$150),0)),"")</f>
        <v/>
      </c>
    </row>
    <row r="166" spans="14:15" x14ac:dyDescent="0.25">
      <c r="N166" s="1">
        <v>27</v>
      </c>
      <c r="O166" s="1" t="str">
        <f t="array" ref="O166">IFERROR(INDEX($D$3:$D$150,MATCH(1,($O$138=$C$3:$C$150)*(N30=$B$3:$B$150)*($M$2=$A$3:$A$150),0)),"")</f>
        <v/>
      </c>
    </row>
    <row r="167" spans="14:15" x14ac:dyDescent="0.25">
      <c r="N167" s="1">
        <v>28</v>
      </c>
      <c r="O167" s="1" t="str">
        <f t="array" ref="O167">IFERROR(INDEX($D$3:$D$150,MATCH(1,($O$138=$C$3:$C$150)*(N31=$B$3:$B$150)*($M$2=$A$3:$A$150),0)),"")</f>
        <v/>
      </c>
    </row>
    <row r="168" spans="14:15" x14ac:dyDescent="0.25">
      <c r="N168" s="1">
        <v>29</v>
      </c>
      <c r="O168" s="1" t="str">
        <f t="array" ref="O168">IFERROR(INDEX($D$3:$D$150,MATCH(1,($O$138=$C$3:$C$150)*(N32=$B$3:$B$150)*($M$2=$A$3:$A$150),0)),"")</f>
        <v/>
      </c>
    </row>
    <row r="169" spans="14:15" x14ac:dyDescent="0.25">
      <c r="N169" s="1">
        <v>30</v>
      </c>
      <c r="O169" s="1" t="str">
        <f t="array" ref="O169">IFERROR(INDEX($D$3:$D$150,MATCH(1,($O$138=$C$3:$C$150)*(N33=$B$3:$B$150)*($M$2=$A$3:$A$150),0)),"")</f>
        <v/>
      </c>
    </row>
    <row r="172" spans="14:15" x14ac:dyDescent="0.25">
      <c r="N172" s="1" t="s">
        <v>165</v>
      </c>
      <c r="O172" s="1">
        <f>Summary!A26</f>
        <v>0</v>
      </c>
    </row>
    <row r="174" spans="14:15" x14ac:dyDescent="0.25">
      <c r="N174" s="1">
        <v>1</v>
      </c>
      <c r="O174" s="1" t="str">
        <f t="array" ref="O174">IFERROR(INDEX($D$3:$D$150,MATCH(1,($O$172=$C$3:$C$150)*(N4=$B$3:$B$150)*($M$2=$A$3:$A$150),0)),"")</f>
        <v/>
      </c>
    </row>
    <row r="175" spans="14:15" x14ac:dyDescent="0.25">
      <c r="N175" s="1">
        <v>2</v>
      </c>
      <c r="O175" s="1" t="str">
        <f t="array" ref="O175">IFERROR(INDEX($D$3:$D$150,MATCH(1,($O$172=$C$3:$C$150)*(N5=$B$3:$B$150)*($M$2=$A$3:$A$150),0)),"")</f>
        <v/>
      </c>
    </row>
    <row r="176" spans="14:15" x14ac:dyDescent="0.25">
      <c r="N176" s="1">
        <v>3</v>
      </c>
      <c r="O176" s="1" t="str">
        <f t="array" ref="O176">IFERROR(INDEX($D$3:$D$150,MATCH(1,($O$172=$C$3:$C$150)*(N6=$B$3:$B$150)*($M$2=$A$3:$A$150),0)),"")</f>
        <v/>
      </c>
    </row>
    <row r="177" spans="14:15" x14ac:dyDescent="0.25">
      <c r="N177" s="1">
        <v>4</v>
      </c>
      <c r="O177" s="1" t="str">
        <f t="array" ref="O177">IFERROR(INDEX($D$3:$D$150,MATCH(1,($O$172=$C$3:$C$150)*(N7=$B$3:$B$150)*($M$2=$A$3:$A$150),0)),"")</f>
        <v/>
      </c>
    </row>
    <row r="178" spans="14:15" x14ac:dyDescent="0.25">
      <c r="N178" s="1">
        <v>5</v>
      </c>
      <c r="O178" s="1" t="str">
        <f t="array" ref="O178">IFERROR(INDEX($D$3:$D$150,MATCH(1,($O$172=$C$3:$C$150)*(N8=$B$3:$B$150)*($M$2=$A$3:$A$150),0)),"")</f>
        <v/>
      </c>
    </row>
    <row r="179" spans="14:15" x14ac:dyDescent="0.25">
      <c r="N179" s="1">
        <v>6</v>
      </c>
      <c r="O179" s="1" t="str">
        <f t="array" ref="O179">IFERROR(INDEX($D$3:$D$150,MATCH(1,($O$172=$C$3:$C$150)*(N9=$B$3:$B$150)*($M$2=$A$3:$A$150),0)),"")</f>
        <v/>
      </c>
    </row>
    <row r="180" spans="14:15" x14ac:dyDescent="0.25">
      <c r="N180" s="1">
        <v>7</v>
      </c>
      <c r="O180" s="1" t="str">
        <f t="array" ref="O180">IFERROR(INDEX($D$3:$D$150,MATCH(1,($O$172=$C$3:$C$150)*(N10=$B$3:$B$150)*($M$2=$A$3:$A$150),0)),"")</f>
        <v/>
      </c>
    </row>
    <row r="181" spans="14:15" x14ac:dyDescent="0.25">
      <c r="N181" s="1">
        <v>8</v>
      </c>
      <c r="O181" s="1" t="str">
        <f t="array" ref="O181">IFERROR(INDEX($D$3:$D$150,MATCH(1,($O$172=$C$3:$C$150)*(N11=$B$3:$B$150)*($M$2=$A$3:$A$150),0)),"")</f>
        <v/>
      </c>
    </row>
    <row r="182" spans="14:15" x14ac:dyDescent="0.25">
      <c r="N182" s="1">
        <v>9</v>
      </c>
      <c r="O182" s="1" t="str">
        <f t="array" ref="O182">IFERROR(INDEX($D$3:$D$150,MATCH(1,($O$172=$C$3:$C$150)*(N12=$B$3:$B$150)*($M$2=$A$3:$A$150),0)),"")</f>
        <v/>
      </c>
    </row>
    <row r="183" spans="14:15" x14ac:dyDescent="0.25">
      <c r="N183" s="1">
        <v>10</v>
      </c>
      <c r="O183" s="1" t="str">
        <f t="array" ref="O183">IFERROR(INDEX($D$3:$D$150,MATCH(1,($O$172=$C$3:$C$150)*(N13=$B$3:$B$150)*($M$2=$A$3:$A$150),0)),"")</f>
        <v/>
      </c>
    </row>
    <row r="184" spans="14:15" x14ac:dyDescent="0.25">
      <c r="N184" s="1">
        <v>11</v>
      </c>
      <c r="O184" s="1" t="str">
        <f t="array" ref="O184">IFERROR(INDEX($D$3:$D$150,MATCH(1,($O$172=$C$3:$C$150)*(N14=$B$3:$B$150)*($M$2=$A$3:$A$150),0)),"")</f>
        <v/>
      </c>
    </row>
    <row r="185" spans="14:15" x14ac:dyDescent="0.25">
      <c r="N185" s="1">
        <v>12</v>
      </c>
      <c r="O185" s="1" t="str">
        <f t="array" ref="O185">IFERROR(INDEX($D$3:$D$150,MATCH(1,($O$172=$C$3:$C$150)*(N15=$B$3:$B$150)*($M$2=$A$3:$A$150),0)),"")</f>
        <v/>
      </c>
    </row>
    <row r="186" spans="14:15" x14ac:dyDescent="0.25">
      <c r="N186" s="1">
        <v>13</v>
      </c>
      <c r="O186" s="1" t="str">
        <f t="array" ref="O186">IFERROR(INDEX($D$3:$D$150,MATCH(1,($O$172=$C$3:$C$150)*(N16=$B$3:$B$150)*($M$2=$A$3:$A$150),0)),"")</f>
        <v/>
      </c>
    </row>
    <row r="187" spans="14:15" x14ac:dyDescent="0.25">
      <c r="N187" s="1">
        <v>14</v>
      </c>
      <c r="O187" s="1" t="str">
        <f t="array" ref="O187">IFERROR(INDEX($D$3:$D$150,MATCH(1,($O$172=$C$3:$C$150)*(N17=$B$3:$B$150)*($M$2=$A$3:$A$150),0)),"")</f>
        <v/>
      </c>
    </row>
    <row r="188" spans="14:15" x14ac:dyDescent="0.25">
      <c r="N188" s="1">
        <v>15</v>
      </c>
      <c r="O188" s="1" t="str">
        <f t="array" ref="O188">IFERROR(INDEX($D$3:$D$150,MATCH(1,($O$172=$C$3:$C$150)*(N18=$B$3:$B$150)*($M$2=$A$3:$A$150),0)),"")</f>
        <v/>
      </c>
    </row>
    <row r="189" spans="14:15" x14ac:dyDescent="0.25">
      <c r="N189" s="1">
        <v>16</v>
      </c>
      <c r="O189" s="1" t="str">
        <f t="array" ref="O189">IFERROR(INDEX($D$3:$D$150,MATCH(1,($O$172=$C$3:$C$150)*(N19=$B$3:$B$150)*($M$2=$A$3:$A$150),0)),"")</f>
        <v/>
      </c>
    </row>
    <row r="190" spans="14:15" x14ac:dyDescent="0.25">
      <c r="N190" s="1">
        <v>17</v>
      </c>
      <c r="O190" s="1" t="str">
        <f t="array" ref="O190">IFERROR(INDEX($D$3:$D$150,MATCH(1,($O$172=$C$3:$C$150)*(N20=$B$3:$B$150)*($M$2=$A$3:$A$150),0)),"")</f>
        <v/>
      </c>
    </row>
    <row r="191" spans="14:15" x14ac:dyDescent="0.25">
      <c r="N191" s="1">
        <v>18</v>
      </c>
      <c r="O191" s="1" t="str">
        <f t="array" ref="O191">IFERROR(INDEX($D$3:$D$150,MATCH(1,($O$172=$C$3:$C$150)*(N21=$B$3:$B$150)*($M$2=$A$3:$A$150),0)),"")</f>
        <v/>
      </c>
    </row>
    <row r="192" spans="14:15" x14ac:dyDescent="0.25">
      <c r="N192" s="1">
        <v>19</v>
      </c>
      <c r="O192" s="1" t="str">
        <f t="array" ref="O192">IFERROR(INDEX($D$3:$D$150,MATCH(1,($O$172=$C$3:$C$150)*(N22=$B$3:$B$150)*($M$2=$A$3:$A$150),0)),"")</f>
        <v/>
      </c>
    </row>
    <row r="193" spans="14:15" x14ac:dyDescent="0.25">
      <c r="N193" s="1">
        <v>20</v>
      </c>
      <c r="O193" s="1" t="str">
        <f t="array" ref="O193">IFERROR(INDEX($D$3:$D$150,MATCH(1,($O$172=$C$3:$C$150)*(N23=$B$3:$B$150)*($M$2=$A$3:$A$150),0)),"")</f>
        <v/>
      </c>
    </row>
    <row r="194" spans="14:15" x14ac:dyDescent="0.25">
      <c r="N194" s="1">
        <v>21</v>
      </c>
      <c r="O194" s="1" t="str">
        <f t="array" ref="O194">IFERROR(INDEX($D$3:$D$150,MATCH(1,($O$172=$C$3:$C$150)*(N24=$B$3:$B$150)*($M$2=$A$3:$A$150),0)),"")</f>
        <v/>
      </c>
    </row>
    <row r="195" spans="14:15" x14ac:dyDescent="0.25">
      <c r="N195" s="1">
        <v>22</v>
      </c>
      <c r="O195" s="1" t="str">
        <f t="array" ref="O195">IFERROR(INDEX($D$3:$D$150,MATCH(1,($O$172=$C$3:$C$150)*(N25=$B$3:$B$150)*($M$2=$A$3:$A$150),0)),"")</f>
        <v/>
      </c>
    </row>
    <row r="196" spans="14:15" x14ac:dyDescent="0.25">
      <c r="N196" s="1">
        <v>23</v>
      </c>
      <c r="O196" s="1" t="str">
        <f t="array" ref="O196">IFERROR(INDEX($D$3:$D$150,MATCH(1,($O$172=$C$3:$C$150)*(N26=$B$3:$B$150)*($M$2=$A$3:$A$150),0)),"")</f>
        <v/>
      </c>
    </row>
    <row r="197" spans="14:15" x14ac:dyDescent="0.25">
      <c r="N197" s="1">
        <v>24</v>
      </c>
      <c r="O197" s="1" t="str">
        <f t="array" ref="O197">IFERROR(INDEX($D$3:$D$150,MATCH(1,($O$172=$C$3:$C$150)*(N27=$B$3:$B$150)*($M$2=$A$3:$A$150),0)),"")</f>
        <v/>
      </c>
    </row>
    <row r="198" spans="14:15" x14ac:dyDescent="0.25">
      <c r="N198" s="1">
        <v>25</v>
      </c>
      <c r="O198" s="1" t="str">
        <f t="array" ref="O198">IFERROR(INDEX($D$3:$D$150,MATCH(1,($O$172=$C$3:$C$150)*(N28=$B$3:$B$150)*($M$2=$A$3:$A$150),0)),"")</f>
        <v/>
      </c>
    </row>
    <row r="199" spans="14:15" x14ac:dyDescent="0.25">
      <c r="N199" s="1">
        <v>26</v>
      </c>
      <c r="O199" s="1" t="str">
        <f t="array" ref="O199">IFERROR(INDEX($D$3:$D$150,MATCH(1,($O$172=$C$3:$C$150)*(N29=$B$3:$B$150)*($M$2=$A$3:$A$150),0)),"")</f>
        <v/>
      </c>
    </row>
    <row r="200" spans="14:15" x14ac:dyDescent="0.25">
      <c r="N200" s="1">
        <v>27</v>
      </c>
      <c r="O200" s="1" t="str">
        <f t="array" ref="O200">IFERROR(INDEX($D$3:$D$150,MATCH(1,($O$172=$C$3:$C$150)*(N30=$B$3:$B$150)*($M$2=$A$3:$A$150),0)),"")</f>
        <v/>
      </c>
    </row>
    <row r="201" spans="14:15" x14ac:dyDescent="0.25">
      <c r="N201" s="1">
        <v>28</v>
      </c>
      <c r="O201" s="1" t="str">
        <f t="array" ref="O201">IFERROR(INDEX($D$3:$D$150,MATCH(1,($O$172=$C$3:$C$150)*(N31=$B$3:$B$150)*($M$2=$A$3:$A$150),0)),"")</f>
        <v/>
      </c>
    </row>
    <row r="202" spans="14:15" x14ac:dyDescent="0.25">
      <c r="N202" s="1">
        <v>29</v>
      </c>
      <c r="O202" s="1" t="str">
        <f t="array" ref="O202">IFERROR(INDEX($D$3:$D$150,MATCH(1,($O$172=$C$3:$C$150)*(N32=$B$3:$B$150)*($M$2=$A$3:$A$150),0)),"")</f>
        <v/>
      </c>
    </row>
    <row r="203" spans="14:15" x14ac:dyDescent="0.25">
      <c r="N203" s="1">
        <v>30</v>
      </c>
      <c r="O203" s="1" t="str">
        <f t="array" ref="O203">IFERROR(INDEX($D$3:$D$150,MATCH(1,($O$172=$C$3:$C$150)*(N33=$B$3:$B$150)*($M$2=$A$3:$A$150),0)),"")</f>
        <v/>
      </c>
    </row>
    <row r="206" spans="14:15" x14ac:dyDescent="0.25">
      <c r="N206" s="1" t="s">
        <v>166</v>
      </c>
      <c r="O206" s="1">
        <f>Summary!A27</f>
        <v>0</v>
      </c>
    </row>
    <row r="208" spans="14:15" x14ac:dyDescent="0.25">
      <c r="N208" s="1">
        <v>1</v>
      </c>
      <c r="O208" s="1" t="str">
        <f t="array" ref="O208">IFERROR(INDEX($D$3:$D$150,MATCH(1,($O$206=$C$3:$C$150)*(N4=$B$3:$B$150)*($M$2=$A$3:$A$150),0)),"")</f>
        <v/>
      </c>
    </row>
    <row r="209" spans="14:15" x14ac:dyDescent="0.25">
      <c r="N209" s="1">
        <v>2</v>
      </c>
      <c r="O209" s="1" t="str">
        <f t="array" ref="O209">IFERROR(INDEX($D$3:$D$150,MATCH(1,($O$206=$C$3:$C$150)*(N5=$B$3:$B$150)*($M$2=$A$3:$A$150),0)),"")</f>
        <v/>
      </c>
    </row>
    <row r="210" spans="14:15" x14ac:dyDescent="0.25">
      <c r="N210" s="1">
        <v>3</v>
      </c>
      <c r="O210" s="1" t="str">
        <f t="array" ref="O210">IFERROR(INDEX($D$3:$D$150,MATCH(1,($O$206=$C$3:$C$150)*(N6=$B$3:$B$150)*($M$2=$A$3:$A$150),0)),"")</f>
        <v/>
      </c>
    </row>
    <row r="211" spans="14:15" x14ac:dyDescent="0.25">
      <c r="N211" s="1">
        <v>4</v>
      </c>
      <c r="O211" s="1" t="str">
        <f t="array" ref="O211">IFERROR(INDEX($D$3:$D$150,MATCH(1,($O$206=$C$3:$C$150)*(N7=$B$3:$B$150)*($M$2=$A$3:$A$150),0)),"")</f>
        <v/>
      </c>
    </row>
    <row r="212" spans="14:15" x14ac:dyDescent="0.25">
      <c r="N212" s="1">
        <v>5</v>
      </c>
      <c r="O212" s="1" t="str">
        <f t="array" ref="O212">IFERROR(INDEX($D$3:$D$150,MATCH(1,($O$206=$C$3:$C$150)*(N8=$B$3:$B$150)*($M$2=$A$3:$A$150),0)),"")</f>
        <v/>
      </c>
    </row>
    <row r="213" spans="14:15" x14ac:dyDescent="0.25">
      <c r="N213" s="1">
        <v>6</v>
      </c>
      <c r="O213" s="1" t="str">
        <f t="array" ref="O213">IFERROR(INDEX($D$3:$D$150,MATCH(1,($O$206=$C$3:$C$150)*(N9=$B$3:$B$150)*($M$2=$A$3:$A$150),0)),"")</f>
        <v/>
      </c>
    </row>
    <row r="214" spans="14:15" x14ac:dyDescent="0.25">
      <c r="N214" s="1">
        <v>7</v>
      </c>
      <c r="O214" s="1" t="str">
        <f t="array" ref="O214">IFERROR(INDEX($D$3:$D$150,MATCH(1,($O$206=$C$3:$C$150)*(N10=$B$3:$B$150)*($M$2=$A$3:$A$150),0)),"")</f>
        <v/>
      </c>
    </row>
    <row r="215" spans="14:15" x14ac:dyDescent="0.25">
      <c r="N215" s="1">
        <v>8</v>
      </c>
      <c r="O215" s="1" t="str">
        <f t="array" ref="O215">IFERROR(INDEX($D$3:$D$150,MATCH(1,($O$206=$C$3:$C$150)*(N11=$B$3:$B$150)*($M$2=$A$3:$A$150),0)),"")</f>
        <v/>
      </c>
    </row>
    <row r="216" spans="14:15" x14ac:dyDescent="0.25">
      <c r="N216" s="1">
        <v>9</v>
      </c>
      <c r="O216" s="1" t="str">
        <f t="array" ref="O216">IFERROR(INDEX($D$3:$D$150,MATCH(1,($O$206=$C$3:$C$150)*(N12=$B$3:$B$150)*($M$2=$A$3:$A$150),0)),"")</f>
        <v/>
      </c>
    </row>
    <row r="217" spans="14:15" x14ac:dyDescent="0.25">
      <c r="N217" s="1">
        <v>10</v>
      </c>
      <c r="O217" s="1" t="str">
        <f t="array" ref="O217">IFERROR(INDEX($D$3:$D$150,MATCH(1,($O$206=$C$3:$C$150)*(N13=$B$3:$B$150)*($M$2=$A$3:$A$150),0)),"")</f>
        <v/>
      </c>
    </row>
    <row r="218" spans="14:15" x14ac:dyDescent="0.25">
      <c r="N218" s="1">
        <v>11</v>
      </c>
      <c r="O218" s="1" t="str">
        <f t="array" ref="O218">IFERROR(INDEX($D$3:$D$150,MATCH(1,($O$206=$C$3:$C$150)*(N14=$B$3:$B$150)*($M$2=$A$3:$A$150),0)),"")</f>
        <v/>
      </c>
    </row>
    <row r="219" spans="14:15" x14ac:dyDescent="0.25">
      <c r="N219" s="1">
        <v>12</v>
      </c>
      <c r="O219" s="1" t="str">
        <f t="array" ref="O219">IFERROR(INDEX($D$3:$D$150,MATCH(1,($O$206=$C$3:$C$150)*(N15=$B$3:$B$150)*($M$2=$A$3:$A$150),0)),"")</f>
        <v/>
      </c>
    </row>
    <row r="220" spans="14:15" x14ac:dyDescent="0.25">
      <c r="N220" s="1">
        <v>13</v>
      </c>
      <c r="O220" s="1" t="str">
        <f t="array" ref="O220">IFERROR(INDEX($D$3:$D$150,MATCH(1,($O$206=$C$3:$C$150)*(N16=$B$3:$B$150)*($M$2=$A$3:$A$150),0)),"")</f>
        <v/>
      </c>
    </row>
    <row r="221" spans="14:15" x14ac:dyDescent="0.25">
      <c r="N221" s="1">
        <v>14</v>
      </c>
      <c r="O221" s="1" t="str">
        <f t="array" ref="O221">IFERROR(INDEX($D$3:$D$150,MATCH(1,($O$206=$C$3:$C$150)*(N17=$B$3:$B$150)*($M$2=$A$3:$A$150),0)),"")</f>
        <v/>
      </c>
    </row>
    <row r="222" spans="14:15" x14ac:dyDescent="0.25">
      <c r="N222" s="1">
        <v>15</v>
      </c>
      <c r="O222" s="1" t="str">
        <f t="array" ref="O222">IFERROR(INDEX($D$3:$D$150,MATCH(1,($O$206=$C$3:$C$150)*(N18=$B$3:$B$150)*($M$2=$A$3:$A$150),0)),"")</f>
        <v/>
      </c>
    </row>
    <row r="223" spans="14:15" x14ac:dyDescent="0.25">
      <c r="N223" s="1">
        <v>16</v>
      </c>
      <c r="O223" s="1" t="str">
        <f t="array" ref="O223">IFERROR(INDEX($D$3:$D$150,MATCH(1,($O$206=$C$3:$C$150)*(N19=$B$3:$B$150)*($M$2=$A$3:$A$150),0)),"")</f>
        <v/>
      </c>
    </row>
    <row r="224" spans="14:15" x14ac:dyDescent="0.25">
      <c r="N224" s="1">
        <v>17</v>
      </c>
      <c r="O224" s="1" t="str">
        <f t="array" ref="O224">IFERROR(INDEX($D$3:$D$150,MATCH(1,($O$206=$C$3:$C$150)*(N20=$B$3:$B$150)*($M$2=$A$3:$A$150),0)),"")</f>
        <v/>
      </c>
    </row>
    <row r="225" spans="14:15" x14ac:dyDescent="0.25">
      <c r="N225" s="1">
        <v>18</v>
      </c>
      <c r="O225" s="1" t="str">
        <f t="array" ref="O225">IFERROR(INDEX($D$3:$D$150,MATCH(1,($O$206=$C$3:$C$150)*(N21=$B$3:$B$150)*($M$2=$A$3:$A$150),0)),"")</f>
        <v/>
      </c>
    </row>
    <row r="226" spans="14:15" x14ac:dyDescent="0.25">
      <c r="N226" s="1">
        <v>19</v>
      </c>
      <c r="O226" s="1" t="str">
        <f t="array" ref="O226">IFERROR(INDEX($D$3:$D$150,MATCH(1,($O$206=$C$3:$C$150)*(N22=$B$3:$B$150)*($M$2=$A$3:$A$150),0)),"")</f>
        <v/>
      </c>
    </row>
    <row r="227" spans="14:15" x14ac:dyDescent="0.25">
      <c r="N227" s="1">
        <v>20</v>
      </c>
      <c r="O227" s="1" t="str">
        <f t="array" ref="O227">IFERROR(INDEX($D$3:$D$150,MATCH(1,($O$206=$C$3:$C$150)*(N23=$B$3:$B$150)*($M$2=$A$3:$A$150),0)),"")</f>
        <v/>
      </c>
    </row>
    <row r="228" spans="14:15" x14ac:dyDescent="0.25">
      <c r="N228" s="1">
        <v>21</v>
      </c>
      <c r="O228" s="1" t="str">
        <f t="array" ref="O228">IFERROR(INDEX($D$3:$D$150,MATCH(1,($O$206=$C$3:$C$150)*(N24=$B$3:$B$150)*($M$2=$A$3:$A$150),0)),"")</f>
        <v/>
      </c>
    </row>
    <row r="229" spans="14:15" x14ac:dyDescent="0.25">
      <c r="N229" s="1">
        <v>22</v>
      </c>
      <c r="O229" s="1" t="str">
        <f t="array" ref="O229">IFERROR(INDEX($D$3:$D$150,MATCH(1,($O$206=$C$3:$C$150)*(N25=$B$3:$B$150)*($M$2=$A$3:$A$150),0)),"")</f>
        <v/>
      </c>
    </row>
    <row r="230" spans="14:15" x14ac:dyDescent="0.25">
      <c r="N230" s="1">
        <v>23</v>
      </c>
      <c r="O230" s="1" t="str">
        <f t="array" ref="O230">IFERROR(INDEX($D$3:$D$150,MATCH(1,($O$206=$C$3:$C$150)*(N26=$B$3:$B$150)*($M$2=$A$3:$A$150),0)),"")</f>
        <v/>
      </c>
    </row>
    <row r="231" spans="14:15" x14ac:dyDescent="0.25">
      <c r="N231" s="1">
        <v>24</v>
      </c>
      <c r="O231" s="1" t="str">
        <f t="array" ref="O231">IFERROR(INDEX($D$3:$D$150,MATCH(1,($O$206=$C$3:$C$150)*(N27=$B$3:$B$150)*($M$2=$A$3:$A$150),0)),"")</f>
        <v/>
      </c>
    </row>
    <row r="232" spans="14:15" x14ac:dyDescent="0.25">
      <c r="N232" s="1">
        <v>25</v>
      </c>
      <c r="O232" s="1" t="str">
        <f t="array" ref="O232">IFERROR(INDEX($D$3:$D$150,MATCH(1,($O$206=$C$3:$C$150)*(N28=$B$3:$B$150)*($M$2=$A$3:$A$150),0)),"")</f>
        <v/>
      </c>
    </row>
    <row r="233" spans="14:15" x14ac:dyDescent="0.25">
      <c r="N233" s="1">
        <v>26</v>
      </c>
      <c r="O233" s="1" t="str">
        <f t="array" ref="O233">IFERROR(INDEX($D$3:$D$150,MATCH(1,($O$206=$C$3:$C$150)*(N29=$B$3:$B$150)*($M$2=$A$3:$A$150),0)),"")</f>
        <v/>
      </c>
    </row>
    <row r="234" spans="14:15" x14ac:dyDescent="0.25">
      <c r="N234" s="1">
        <v>27</v>
      </c>
      <c r="O234" s="1" t="str">
        <f t="array" ref="O234">IFERROR(INDEX($D$3:$D$150,MATCH(1,($O$206=$C$3:$C$150)*(N30=$B$3:$B$150)*($M$2=$A$3:$A$150),0)),"")</f>
        <v/>
      </c>
    </row>
    <row r="235" spans="14:15" x14ac:dyDescent="0.25">
      <c r="N235" s="1">
        <v>28</v>
      </c>
      <c r="O235" s="1" t="str">
        <f t="array" ref="O235">IFERROR(INDEX($D$3:$D$150,MATCH(1,($O$206=$C$3:$C$150)*(N31=$B$3:$B$150)*($M$2=$A$3:$A$150),0)),"")</f>
        <v/>
      </c>
    </row>
    <row r="236" spans="14:15" x14ac:dyDescent="0.25">
      <c r="N236" s="1">
        <v>29</v>
      </c>
      <c r="O236" s="1" t="str">
        <f t="array" ref="O236">IFERROR(INDEX($D$3:$D$150,MATCH(1,($O$206=$C$3:$C$150)*(N32=$B$3:$B$150)*($M$2=$A$3:$A$150),0)),"")</f>
        <v/>
      </c>
    </row>
    <row r="237" spans="14:15" x14ac:dyDescent="0.25">
      <c r="N237" s="1">
        <v>30</v>
      </c>
      <c r="O237" s="1" t="str">
        <f t="array" ref="O237">IFERROR(INDEX($D$3:$D$150,MATCH(1,($O$206=$C$3:$C$150)*(N33=$B$3:$B$150)*($M$2=$A$3:$A$150),0)),"")</f>
        <v/>
      </c>
    </row>
    <row r="240" spans="14:15" x14ac:dyDescent="0.25">
      <c r="N240" s="1" t="s">
        <v>167</v>
      </c>
      <c r="O240" s="1">
        <f>Summary!A28</f>
        <v>0</v>
      </c>
    </row>
    <row r="242" spans="14:15" x14ac:dyDescent="0.25">
      <c r="N242" s="1">
        <v>1</v>
      </c>
      <c r="O242" s="1" t="str">
        <f t="array" ref="O242">IFERROR(INDEX($D$3:$D$150,MATCH(1,($O$240=$C$3:$C$150)*(N4=$B$3:$B$150)*($M$2=$A$3:$A$150),0)),"")</f>
        <v/>
      </c>
    </row>
    <row r="243" spans="14:15" x14ac:dyDescent="0.25">
      <c r="N243" s="1">
        <v>2</v>
      </c>
      <c r="O243" s="1" t="str">
        <f t="array" ref="O243">IFERROR(INDEX($D$3:$D$150,MATCH(1,($O$240=$C$3:$C$150)*(N5=$B$3:$B$150)*($M$2=$A$3:$A$150),0)),"")</f>
        <v/>
      </c>
    </row>
    <row r="244" spans="14:15" x14ac:dyDescent="0.25">
      <c r="N244" s="1">
        <v>3</v>
      </c>
      <c r="O244" s="1" t="str">
        <f t="array" ref="O244">IFERROR(INDEX($D$3:$D$150,MATCH(1,($O$240=$C$3:$C$150)*(N6=$B$3:$B$150)*($M$2=$A$3:$A$150),0)),"")</f>
        <v/>
      </c>
    </row>
    <row r="245" spans="14:15" x14ac:dyDescent="0.25">
      <c r="N245" s="1">
        <v>4</v>
      </c>
      <c r="O245" s="1" t="str">
        <f t="array" ref="O245">IFERROR(INDEX($D$3:$D$150,MATCH(1,($O$240=$C$3:$C$150)*(N7=$B$3:$B$150)*($M$2=$A$3:$A$150),0)),"")</f>
        <v/>
      </c>
    </row>
    <row r="246" spans="14:15" x14ac:dyDescent="0.25">
      <c r="N246" s="1">
        <v>5</v>
      </c>
      <c r="O246" s="1" t="str">
        <f t="array" ref="O246">IFERROR(INDEX($D$3:$D$150,MATCH(1,($O$240=$C$3:$C$150)*(N8=$B$3:$B$150)*($M$2=$A$3:$A$150),0)),"")</f>
        <v/>
      </c>
    </row>
    <row r="247" spans="14:15" x14ac:dyDescent="0.25">
      <c r="N247" s="1">
        <v>6</v>
      </c>
      <c r="O247" s="1" t="str">
        <f t="array" ref="O247">IFERROR(INDEX($D$3:$D$150,MATCH(1,($O$240=$C$3:$C$150)*(N9=$B$3:$B$150)*($M$2=$A$3:$A$150),0)),"")</f>
        <v/>
      </c>
    </row>
    <row r="248" spans="14:15" x14ac:dyDescent="0.25">
      <c r="N248" s="1">
        <v>7</v>
      </c>
      <c r="O248" s="1" t="str">
        <f t="array" ref="O248">IFERROR(INDEX($D$3:$D$150,MATCH(1,($O$240=$C$3:$C$150)*(N10=$B$3:$B$150)*($M$2=$A$3:$A$150),0)),"")</f>
        <v/>
      </c>
    </row>
    <row r="249" spans="14:15" x14ac:dyDescent="0.25">
      <c r="N249" s="1">
        <v>8</v>
      </c>
      <c r="O249" s="1" t="str">
        <f t="array" ref="O249">IFERROR(INDEX($D$3:$D$150,MATCH(1,($O$240=$C$3:$C$150)*(N11=$B$3:$B$150)*($M$2=$A$3:$A$150),0)),"")</f>
        <v/>
      </c>
    </row>
    <row r="250" spans="14:15" x14ac:dyDescent="0.25">
      <c r="N250" s="1">
        <v>9</v>
      </c>
      <c r="O250" s="1" t="str">
        <f t="array" ref="O250">IFERROR(INDEX($D$3:$D$150,MATCH(1,($O$240=$C$3:$C$150)*(N12=$B$3:$B$150)*($M$2=$A$3:$A$150),0)),"")</f>
        <v/>
      </c>
    </row>
    <row r="251" spans="14:15" x14ac:dyDescent="0.25">
      <c r="N251" s="1">
        <v>10</v>
      </c>
      <c r="O251" s="1" t="str">
        <f t="array" ref="O251">IFERROR(INDEX($D$3:$D$150,MATCH(1,($O$240=$C$3:$C$150)*(N13=$B$3:$B$150)*($M$2=$A$3:$A$150),0)),"")</f>
        <v/>
      </c>
    </row>
    <row r="252" spans="14:15" x14ac:dyDescent="0.25">
      <c r="N252" s="1">
        <v>11</v>
      </c>
      <c r="O252" s="1" t="str">
        <f t="array" ref="O252">IFERROR(INDEX($D$3:$D$150,MATCH(1,($O$240=$C$3:$C$150)*(N14=$B$3:$B$150)*($M$2=$A$3:$A$150),0)),"")</f>
        <v/>
      </c>
    </row>
    <row r="253" spans="14:15" x14ac:dyDescent="0.25">
      <c r="N253" s="1">
        <v>12</v>
      </c>
      <c r="O253" s="1" t="str">
        <f t="array" ref="O253">IFERROR(INDEX($D$3:$D$150,MATCH(1,($O$240=$C$3:$C$150)*(N15=$B$3:$B$150)*($M$2=$A$3:$A$150),0)),"")</f>
        <v/>
      </c>
    </row>
    <row r="254" spans="14:15" x14ac:dyDescent="0.25">
      <c r="N254" s="1">
        <v>13</v>
      </c>
      <c r="O254" s="1" t="str">
        <f t="array" ref="O254">IFERROR(INDEX($D$3:$D$150,MATCH(1,($O$240=$C$3:$C$150)*(N16=$B$3:$B$150)*($M$2=$A$3:$A$150),0)),"")</f>
        <v/>
      </c>
    </row>
    <row r="255" spans="14:15" x14ac:dyDescent="0.25">
      <c r="N255" s="1">
        <v>14</v>
      </c>
      <c r="O255" s="1" t="str">
        <f t="array" ref="O255">IFERROR(INDEX($D$3:$D$150,MATCH(1,($O$240=$C$3:$C$150)*(N17=$B$3:$B$150)*($M$2=$A$3:$A$150),0)),"")</f>
        <v/>
      </c>
    </row>
    <row r="256" spans="14:15" x14ac:dyDescent="0.25">
      <c r="N256" s="1">
        <v>15</v>
      </c>
      <c r="O256" s="1" t="str">
        <f t="array" ref="O256">IFERROR(INDEX($D$3:$D$150,MATCH(1,($O$240=$C$3:$C$150)*(N18=$B$3:$B$150)*($M$2=$A$3:$A$150),0)),"")</f>
        <v/>
      </c>
    </row>
    <row r="257" spans="14:15" x14ac:dyDescent="0.25">
      <c r="N257" s="1">
        <v>16</v>
      </c>
      <c r="O257" s="1" t="str">
        <f t="array" ref="O257">IFERROR(INDEX($D$3:$D$150,MATCH(1,($O$240=$C$3:$C$150)*(N19=$B$3:$B$150)*($M$2=$A$3:$A$150),0)),"")</f>
        <v/>
      </c>
    </row>
    <row r="258" spans="14:15" x14ac:dyDescent="0.25">
      <c r="N258" s="1">
        <v>17</v>
      </c>
      <c r="O258" s="1" t="str">
        <f t="array" ref="O258">IFERROR(INDEX($D$3:$D$150,MATCH(1,($O$240=$C$3:$C$150)*(N20=$B$3:$B$150)*($M$2=$A$3:$A$150),0)),"")</f>
        <v/>
      </c>
    </row>
    <row r="259" spans="14:15" x14ac:dyDescent="0.25">
      <c r="N259" s="1">
        <v>18</v>
      </c>
      <c r="O259" s="1" t="str">
        <f t="array" ref="O259">IFERROR(INDEX($D$3:$D$150,MATCH(1,($O$240=$C$3:$C$150)*(N21=$B$3:$B$150)*($M$2=$A$3:$A$150),0)),"")</f>
        <v/>
      </c>
    </row>
    <row r="260" spans="14:15" x14ac:dyDescent="0.25">
      <c r="N260" s="1">
        <v>19</v>
      </c>
      <c r="O260" s="1" t="str">
        <f t="array" ref="O260">IFERROR(INDEX($D$3:$D$150,MATCH(1,($O$240=$C$3:$C$150)*(N22=$B$3:$B$150)*($M$2=$A$3:$A$150),0)),"")</f>
        <v/>
      </c>
    </row>
    <row r="261" spans="14:15" x14ac:dyDescent="0.25">
      <c r="N261" s="1">
        <v>20</v>
      </c>
      <c r="O261" s="1" t="str">
        <f t="array" ref="O261">IFERROR(INDEX($D$3:$D$150,MATCH(1,($O$240=$C$3:$C$150)*(N23=$B$3:$B$150)*($M$2=$A$3:$A$150),0)),"")</f>
        <v/>
      </c>
    </row>
    <row r="262" spans="14:15" x14ac:dyDescent="0.25">
      <c r="N262" s="1">
        <v>21</v>
      </c>
      <c r="O262" s="1" t="str">
        <f t="array" ref="O262">IFERROR(INDEX($D$3:$D$150,MATCH(1,($O$240=$C$3:$C$150)*(N24=$B$3:$B$150)*($M$2=$A$3:$A$150),0)),"")</f>
        <v/>
      </c>
    </row>
    <row r="263" spans="14:15" x14ac:dyDescent="0.25">
      <c r="N263" s="1">
        <v>22</v>
      </c>
      <c r="O263" s="1" t="str">
        <f t="array" ref="O263">IFERROR(INDEX($D$3:$D$150,MATCH(1,($O$240=$C$3:$C$150)*(N25=$B$3:$B$150)*($M$2=$A$3:$A$150),0)),"")</f>
        <v/>
      </c>
    </row>
    <row r="264" spans="14:15" x14ac:dyDescent="0.25">
      <c r="N264" s="1">
        <v>23</v>
      </c>
      <c r="O264" s="1" t="str">
        <f t="array" ref="O264">IFERROR(INDEX($D$3:$D$150,MATCH(1,($O$240=$C$3:$C$150)*(N26=$B$3:$B$150)*($M$2=$A$3:$A$150),0)),"")</f>
        <v/>
      </c>
    </row>
    <row r="265" spans="14:15" x14ac:dyDescent="0.25">
      <c r="N265" s="1">
        <v>24</v>
      </c>
      <c r="O265" s="1" t="str">
        <f t="array" ref="O265">IFERROR(INDEX($D$3:$D$150,MATCH(1,($O$240=$C$3:$C$150)*(N27=$B$3:$B$150)*($M$2=$A$3:$A$150),0)),"")</f>
        <v/>
      </c>
    </row>
    <row r="266" spans="14:15" x14ac:dyDescent="0.25">
      <c r="N266" s="1">
        <v>25</v>
      </c>
      <c r="O266" s="1" t="str">
        <f t="array" ref="O266">IFERROR(INDEX($D$3:$D$150,MATCH(1,($O$240=$C$3:$C$150)*(N28=$B$3:$B$150)*($M$2=$A$3:$A$150),0)),"")</f>
        <v/>
      </c>
    </row>
    <row r="267" spans="14:15" x14ac:dyDescent="0.25">
      <c r="N267" s="1">
        <v>26</v>
      </c>
      <c r="O267" s="1" t="str">
        <f t="array" ref="O267">IFERROR(INDEX($D$3:$D$150,MATCH(1,($O$240=$C$3:$C$150)*(N29=$B$3:$B$150)*($M$2=$A$3:$A$150),0)),"")</f>
        <v/>
      </c>
    </row>
    <row r="268" spans="14:15" x14ac:dyDescent="0.25">
      <c r="N268" s="1">
        <v>27</v>
      </c>
      <c r="O268" s="1" t="str">
        <f t="array" ref="O268">IFERROR(INDEX($D$3:$D$150,MATCH(1,($O$240=$C$3:$C$150)*(N30=$B$3:$B$150)*($M$2=$A$3:$A$150),0)),"")</f>
        <v/>
      </c>
    </row>
    <row r="269" spans="14:15" x14ac:dyDescent="0.25">
      <c r="N269" s="1">
        <v>28</v>
      </c>
      <c r="O269" s="1" t="str">
        <f t="array" ref="O269">IFERROR(INDEX($D$3:$D$150,MATCH(1,($O$240=$C$3:$C$150)*(N31=$B$3:$B$150)*($M$2=$A$3:$A$150),0)),"")</f>
        <v/>
      </c>
    </row>
    <row r="270" spans="14:15" x14ac:dyDescent="0.25">
      <c r="N270" s="1">
        <v>29</v>
      </c>
      <c r="O270" s="1" t="str">
        <f t="array" ref="O270">IFERROR(INDEX($D$3:$D$150,MATCH(1,($O$240=$C$3:$C$150)*(N32=$B$3:$B$150)*($M$2=$A$3:$A$150),0)),"")</f>
        <v/>
      </c>
    </row>
    <row r="271" spans="14:15" x14ac:dyDescent="0.25">
      <c r="N271" s="1">
        <v>30</v>
      </c>
      <c r="O271" s="1" t="str">
        <f t="array" ref="O271">IFERROR(INDEX($D$3:$D$150,MATCH(1,($O$240=$C$3:$C$150)*(N33=$B$3:$B$150)*($M$2=$A$3:$A$150),0)),"")</f>
        <v/>
      </c>
    </row>
    <row r="274" spans="14:15" x14ac:dyDescent="0.25">
      <c r="N274" s="1" t="s">
        <v>168</v>
      </c>
      <c r="O274" s="1">
        <f>Summary!A29</f>
        <v>0</v>
      </c>
    </row>
    <row r="276" spans="14:15" x14ac:dyDescent="0.25">
      <c r="N276" s="1">
        <v>1</v>
      </c>
      <c r="O276" s="1" t="str">
        <f t="array" ref="O276">IFERROR(INDEX($D$3:$D$150,MATCH(1,($O$274=$C$3:$C$150)*(N4=$B$3:$B$150)*($M$2=$A$3:$A$150),0)),"")</f>
        <v/>
      </c>
    </row>
    <row r="277" spans="14:15" x14ac:dyDescent="0.25">
      <c r="N277" s="1">
        <v>2</v>
      </c>
      <c r="O277" s="1" t="str">
        <f t="array" ref="O277">IFERROR(INDEX($D$3:$D$150,MATCH(1,($O$274=$C$3:$C$150)*(N5=$B$3:$B$150)*($M$2=$A$3:$A$150),0)),"")</f>
        <v/>
      </c>
    </row>
    <row r="278" spans="14:15" x14ac:dyDescent="0.25">
      <c r="N278" s="1">
        <v>3</v>
      </c>
      <c r="O278" s="1" t="str">
        <f t="array" ref="O278">IFERROR(INDEX($D$3:$D$150,MATCH(1,($O$274=$C$3:$C$150)*(N6=$B$3:$B$150)*($M$2=$A$3:$A$150),0)),"")</f>
        <v/>
      </c>
    </row>
    <row r="279" spans="14:15" x14ac:dyDescent="0.25">
      <c r="N279" s="1">
        <v>4</v>
      </c>
      <c r="O279" s="1" t="str">
        <f t="array" ref="O279">IFERROR(INDEX($D$3:$D$150,MATCH(1,($O$274=$C$3:$C$150)*(N7=$B$3:$B$150)*($M$2=$A$3:$A$150),0)),"")</f>
        <v/>
      </c>
    </row>
    <row r="280" spans="14:15" x14ac:dyDescent="0.25">
      <c r="N280" s="1">
        <v>5</v>
      </c>
      <c r="O280" s="1" t="str">
        <f t="array" ref="O280">IFERROR(INDEX($D$3:$D$150,MATCH(1,($O$274=$C$3:$C$150)*(N8=$B$3:$B$150)*($M$2=$A$3:$A$150),0)),"")</f>
        <v/>
      </c>
    </row>
    <row r="281" spans="14:15" x14ac:dyDescent="0.25">
      <c r="N281" s="1">
        <v>6</v>
      </c>
      <c r="O281" s="1" t="str">
        <f t="array" ref="O281">IFERROR(INDEX($D$3:$D$150,MATCH(1,($O$274=$C$3:$C$150)*(N9=$B$3:$B$150)*($M$2=$A$3:$A$150),0)),"")</f>
        <v/>
      </c>
    </row>
    <row r="282" spans="14:15" x14ac:dyDescent="0.25">
      <c r="N282" s="1">
        <v>7</v>
      </c>
      <c r="O282" s="1" t="str">
        <f t="array" ref="O282">IFERROR(INDEX($D$3:$D$150,MATCH(1,($O$274=$C$3:$C$150)*(N10=$B$3:$B$150)*($M$2=$A$3:$A$150),0)),"")</f>
        <v/>
      </c>
    </row>
    <row r="283" spans="14:15" x14ac:dyDescent="0.25">
      <c r="N283" s="1">
        <v>8</v>
      </c>
      <c r="O283" s="1" t="str">
        <f t="array" ref="O283">IFERROR(INDEX($D$3:$D$150,MATCH(1,($O$274=$C$3:$C$150)*(N11=$B$3:$B$150)*($M$2=$A$3:$A$150),0)),"")</f>
        <v/>
      </c>
    </row>
    <row r="284" spans="14:15" x14ac:dyDescent="0.25">
      <c r="N284" s="1">
        <v>9</v>
      </c>
      <c r="O284" s="1" t="str">
        <f t="array" ref="O284">IFERROR(INDEX($D$3:$D$150,MATCH(1,($O$274=$C$3:$C$150)*(N12=$B$3:$B$150)*($M$2=$A$3:$A$150),0)),"")</f>
        <v/>
      </c>
    </row>
    <row r="285" spans="14:15" x14ac:dyDescent="0.25">
      <c r="N285" s="1">
        <v>10</v>
      </c>
      <c r="O285" s="1" t="str">
        <f t="array" ref="O285">IFERROR(INDEX($D$3:$D$150,MATCH(1,($O$274=$C$3:$C$150)*(N13=$B$3:$B$150)*($M$2=$A$3:$A$150),0)),"")</f>
        <v/>
      </c>
    </row>
    <row r="286" spans="14:15" x14ac:dyDescent="0.25">
      <c r="N286" s="1">
        <v>11</v>
      </c>
      <c r="O286" s="1" t="str">
        <f t="array" ref="O286">IFERROR(INDEX($D$3:$D$150,MATCH(1,($O$274=$C$3:$C$150)*(N14=$B$3:$B$150)*($M$2=$A$3:$A$150),0)),"")</f>
        <v/>
      </c>
    </row>
    <row r="287" spans="14:15" x14ac:dyDescent="0.25">
      <c r="N287" s="1">
        <v>12</v>
      </c>
      <c r="O287" s="1" t="str">
        <f t="array" ref="O287">IFERROR(INDEX($D$3:$D$150,MATCH(1,($O$274=$C$3:$C$150)*(N15=$B$3:$B$150)*($M$2=$A$3:$A$150),0)),"")</f>
        <v/>
      </c>
    </row>
    <row r="288" spans="14:15" x14ac:dyDescent="0.25">
      <c r="N288" s="1">
        <v>13</v>
      </c>
      <c r="O288" s="1" t="str">
        <f t="array" ref="O288">IFERROR(INDEX($D$3:$D$150,MATCH(1,($O$274=$C$3:$C$150)*(N16=$B$3:$B$150)*($M$2=$A$3:$A$150),0)),"")</f>
        <v/>
      </c>
    </row>
    <row r="289" spans="14:15" x14ac:dyDescent="0.25">
      <c r="N289" s="1">
        <v>14</v>
      </c>
      <c r="O289" s="1" t="str">
        <f t="array" ref="O289">IFERROR(INDEX($D$3:$D$150,MATCH(1,($O$274=$C$3:$C$150)*(N17=$B$3:$B$150)*($M$2=$A$3:$A$150),0)),"")</f>
        <v/>
      </c>
    </row>
    <row r="290" spans="14:15" x14ac:dyDescent="0.25">
      <c r="N290" s="1">
        <v>15</v>
      </c>
      <c r="O290" s="1" t="str">
        <f t="array" ref="O290">IFERROR(INDEX($D$3:$D$150,MATCH(1,($O$274=$C$3:$C$150)*(N18=$B$3:$B$150)*($M$2=$A$3:$A$150),0)),"")</f>
        <v/>
      </c>
    </row>
    <row r="291" spans="14:15" x14ac:dyDescent="0.25">
      <c r="N291" s="1">
        <v>16</v>
      </c>
      <c r="O291" s="1" t="str">
        <f t="array" ref="O291">IFERROR(INDEX($D$3:$D$150,MATCH(1,($O$274=$C$3:$C$150)*(N19=$B$3:$B$150)*($M$2=$A$3:$A$150),0)),"")</f>
        <v/>
      </c>
    </row>
    <row r="292" spans="14:15" x14ac:dyDescent="0.25">
      <c r="N292" s="1">
        <v>17</v>
      </c>
      <c r="O292" s="1" t="str">
        <f t="array" ref="O292">IFERROR(INDEX($D$3:$D$150,MATCH(1,($O$274=$C$3:$C$150)*(N20=$B$3:$B$150)*($M$2=$A$3:$A$150),0)),"")</f>
        <v/>
      </c>
    </row>
    <row r="293" spans="14:15" x14ac:dyDescent="0.25">
      <c r="N293" s="1">
        <v>18</v>
      </c>
      <c r="O293" s="1" t="str">
        <f t="array" ref="O293">IFERROR(INDEX($D$3:$D$150,MATCH(1,($O$274=$C$3:$C$150)*(N21=$B$3:$B$150)*($M$2=$A$3:$A$150),0)),"")</f>
        <v/>
      </c>
    </row>
    <row r="294" spans="14:15" x14ac:dyDescent="0.25">
      <c r="N294" s="1">
        <v>19</v>
      </c>
      <c r="O294" s="1" t="str">
        <f t="array" ref="O294">IFERROR(INDEX($D$3:$D$150,MATCH(1,($O$274=$C$3:$C$150)*(N22=$B$3:$B$150)*($M$2=$A$3:$A$150),0)),"")</f>
        <v/>
      </c>
    </row>
    <row r="295" spans="14:15" x14ac:dyDescent="0.25">
      <c r="N295" s="1">
        <v>20</v>
      </c>
      <c r="O295" s="1" t="str">
        <f t="array" ref="O295">IFERROR(INDEX($D$3:$D$150,MATCH(1,($O$274=$C$3:$C$150)*(N23=$B$3:$B$150)*($M$2=$A$3:$A$150),0)),"")</f>
        <v/>
      </c>
    </row>
    <row r="296" spans="14:15" x14ac:dyDescent="0.25">
      <c r="N296" s="1">
        <v>21</v>
      </c>
      <c r="O296" s="1" t="str">
        <f t="array" ref="O296">IFERROR(INDEX($D$3:$D$150,MATCH(1,($O$274=$C$3:$C$150)*(N24=$B$3:$B$150)*($M$2=$A$3:$A$150),0)),"")</f>
        <v/>
      </c>
    </row>
    <row r="297" spans="14:15" x14ac:dyDescent="0.25">
      <c r="N297" s="1">
        <v>22</v>
      </c>
      <c r="O297" s="1" t="str">
        <f t="array" ref="O297">IFERROR(INDEX($D$3:$D$150,MATCH(1,($O$274=$C$3:$C$150)*(N25=$B$3:$B$150)*($M$2=$A$3:$A$150),0)),"")</f>
        <v/>
      </c>
    </row>
    <row r="298" spans="14:15" x14ac:dyDescent="0.25">
      <c r="N298" s="1">
        <v>23</v>
      </c>
      <c r="O298" s="1" t="str">
        <f t="array" ref="O298">IFERROR(INDEX($D$3:$D$150,MATCH(1,($O$274=$C$3:$C$150)*(N26=$B$3:$B$150)*($M$2=$A$3:$A$150),0)),"")</f>
        <v/>
      </c>
    </row>
    <row r="299" spans="14:15" x14ac:dyDescent="0.25">
      <c r="N299" s="1">
        <v>24</v>
      </c>
      <c r="O299" s="1" t="str">
        <f t="array" ref="O299">IFERROR(INDEX($D$3:$D$150,MATCH(1,($O$274=$C$3:$C$150)*(N27=$B$3:$B$150)*($M$2=$A$3:$A$150),0)),"")</f>
        <v/>
      </c>
    </row>
    <row r="300" spans="14:15" x14ac:dyDescent="0.25">
      <c r="N300" s="1">
        <v>25</v>
      </c>
      <c r="O300" s="1" t="str">
        <f t="array" ref="O300">IFERROR(INDEX($D$3:$D$150,MATCH(1,($O$274=$C$3:$C$150)*(N28=$B$3:$B$150)*($M$2=$A$3:$A$150),0)),"")</f>
        <v/>
      </c>
    </row>
    <row r="301" spans="14:15" x14ac:dyDescent="0.25">
      <c r="N301" s="1">
        <v>26</v>
      </c>
      <c r="O301" s="1" t="str">
        <f t="array" ref="O301">IFERROR(INDEX($D$3:$D$150,MATCH(1,($O$274=$C$3:$C$150)*(N29=$B$3:$B$150)*($M$2=$A$3:$A$150),0)),"")</f>
        <v/>
      </c>
    </row>
    <row r="302" spans="14:15" x14ac:dyDescent="0.25">
      <c r="N302" s="1">
        <v>27</v>
      </c>
      <c r="O302" s="1" t="str">
        <f t="array" ref="O302">IFERROR(INDEX($D$3:$D$150,MATCH(1,($O$274=$C$3:$C$150)*(N30=$B$3:$B$150)*($M$2=$A$3:$A$150),0)),"")</f>
        <v/>
      </c>
    </row>
    <row r="303" spans="14:15" x14ac:dyDescent="0.25">
      <c r="N303" s="1">
        <v>28</v>
      </c>
      <c r="O303" s="1" t="str">
        <f t="array" ref="O303">IFERROR(INDEX($D$3:$D$150,MATCH(1,($O$274=$C$3:$C$150)*(N31=$B$3:$B$150)*($M$2=$A$3:$A$150),0)),"")</f>
        <v/>
      </c>
    </row>
    <row r="304" spans="14:15" x14ac:dyDescent="0.25">
      <c r="N304" s="1">
        <v>29</v>
      </c>
      <c r="O304" s="1" t="str">
        <f t="array" ref="O304">IFERROR(INDEX($D$3:$D$150,MATCH(1,($O$274=$C$3:$C$150)*(N32=$B$3:$B$150)*($M$2=$A$3:$A$150),0)),"")</f>
        <v/>
      </c>
    </row>
    <row r="305" spans="14:15" x14ac:dyDescent="0.25">
      <c r="N305" s="1">
        <v>30</v>
      </c>
      <c r="O305" s="1" t="str">
        <f t="array" ref="O305">IFERROR(INDEX($D$3:$D$150,MATCH(1,($O$274=$C$3:$C$150)*(N33=$B$3:$B$150)*($M$2=$A$3:$A$150),0)),"")</f>
        <v/>
      </c>
    </row>
    <row r="308" spans="14:15" x14ac:dyDescent="0.25">
      <c r="N308" s="1" t="s">
        <v>169</v>
      </c>
      <c r="O308" s="1">
        <f>Summary!A30</f>
        <v>0</v>
      </c>
    </row>
    <row r="310" spans="14:15" x14ac:dyDescent="0.25">
      <c r="N310" s="1">
        <v>1</v>
      </c>
      <c r="O310" s="1" t="str">
        <f t="array" ref="O310">IFERROR(INDEX($D$3:$D$150,MATCH(1,($O$308=$C$3:$C$150)*(N4=$B$3:$B$150)*($M$2=$A$3:$A$150),0)),"")</f>
        <v/>
      </c>
    </row>
    <row r="311" spans="14:15" x14ac:dyDescent="0.25">
      <c r="N311" s="1">
        <v>2</v>
      </c>
      <c r="O311" s="1" t="str">
        <f t="array" ref="O311">IFERROR(INDEX($D$3:$D$150,MATCH(1,($O$308=$C$3:$C$150)*(N5=$B$3:$B$150)*($M$2=$A$3:$A$150),0)),"")</f>
        <v/>
      </c>
    </row>
    <row r="312" spans="14:15" x14ac:dyDescent="0.25">
      <c r="N312" s="1">
        <v>3</v>
      </c>
      <c r="O312" s="1" t="str">
        <f t="array" ref="O312">IFERROR(INDEX($D$3:$D$150,MATCH(1,($O$308=$C$3:$C$150)*(N6=$B$3:$B$150)*($M$2=$A$3:$A$150),0)),"")</f>
        <v/>
      </c>
    </row>
    <row r="313" spans="14:15" x14ac:dyDescent="0.25">
      <c r="N313" s="1">
        <v>4</v>
      </c>
      <c r="O313" s="1" t="str">
        <f t="array" ref="O313">IFERROR(INDEX($D$3:$D$150,MATCH(1,($O$308=$C$3:$C$150)*(N7=$B$3:$B$150)*($M$2=$A$3:$A$150),0)),"")</f>
        <v/>
      </c>
    </row>
    <row r="314" spans="14:15" x14ac:dyDescent="0.25">
      <c r="N314" s="1">
        <v>5</v>
      </c>
      <c r="O314" s="1" t="str">
        <f t="array" ref="O314">IFERROR(INDEX($D$3:$D$150,MATCH(1,($O$308=$C$3:$C$150)*(N8=$B$3:$B$150)*($M$2=$A$3:$A$150),0)),"")</f>
        <v/>
      </c>
    </row>
    <row r="315" spans="14:15" x14ac:dyDescent="0.25">
      <c r="N315" s="1">
        <v>6</v>
      </c>
      <c r="O315" s="1" t="str">
        <f t="array" ref="O315">IFERROR(INDEX($D$3:$D$150,MATCH(1,($O$308=$C$3:$C$150)*(N9=$B$3:$B$150)*($M$2=$A$3:$A$150),0)),"")</f>
        <v/>
      </c>
    </row>
    <row r="316" spans="14:15" x14ac:dyDescent="0.25">
      <c r="N316" s="1">
        <v>7</v>
      </c>
      <c r="O316" s="1" t="str">
        <f t="array" ref="O316">IFERROR(INDEX($D$3:$D$150,MATCH(1,($O$308=$C$3:$C$150)*(N10=$B$3:$B$150)*($M$2=$A$3:$A$150),0)),"")</f>
        <v/>
      </c>
    </row>
    <row r="317" spans="14:15" x14ac:dyDescent="0.25">
      <c r="N317" s="1">
        <v>8</v>
      </c>
      <c r="O317" s="1" t="str">
        <f t="array" ref="O317">IFERROR(INDEX($D$3:$D$150,MATCH(1,($O$308=$C$3:$C$150)*(N11=$B$3:$B$150)*($M$2=$A$3:$A$150),0)),"")</f>
        <v/>
      </c>
    </row>
    <row r="318" spans="14:15" x14ac:dyDescent="0.25">
      <c r="N318" s="1">
        <v>9</v>
      </c>
      <c r="O318" s="1" t="str">
        <f t="array" ref="O318">IFERROR(INDEX($D$3:$D$150,MATCH(1,($O$308=$C$3:$C$150)*(N12=$B$3:$B$150)*($M$2=$A$3:$A$150),0)),"")</f>
        <v/>
      </c>
    </row>
    <row r="319" spans="14:15" x14ac:dyDescent="0.25">
      <c r="N319" s="1">
        <v>10</v>
      </c>
      <c r="O319" s="1" t="str">
        <f t="array" ref="O319">IFERROR(INDEX($D$3:$D$150,MATCH(1,($O$308=$C$3:$C$150)*(N13=$B$3:$B$150)*($M$2=$A$3:$A$150),0)),"")</f>
        <v/>
      </c>
    </row>
    <row r="320" spans="14:15" x14ac:dyDescent="0.25">
      <c r="N320" s="1">
        <v>11</v>
      </c>
      <c r="O320" s="1" t="str">
        <f t="array" ref="O320">IFERROR(INDEX($D$3:$D$150,MATCH(1,($O$308=$C$3:$C$150)*(N14=$B$3:$B$150)*($M$2=$A$3:$A$150),0)),"")</f>
        <v/>
      </c>
    </row>
    <row r="321" spans="14:15" x14ac:dyDescent="0.25">
      <c r="N321" s="1">
        <v>12</v>
      </c>
      <c r="O321" s="1" t="str">
        <f t="array" ref="O321">IFERROR(INDEX($D$3:$D$150,MATCH(1,($O$308=$C$3:$C$150)*(N15=$B$3:$B$150)*($M$2=$A$3:$A$150),0)),"")</f>
        <v/>
      </c>
    </row>
    <row r="322" spans="14:15" x14ac:dyDescent="0.25">
      <c r="N322" s="1">
        <v>13</v>
      </c>
      <c r="O322" s="1" t="str">
        <f t="array" ref="O322">IFERROR(INDEX($D$3:$D$150,MATCH(1,($O$308=$C$3:$C$150)*(N16=$B$3:$B$150)*($M$2=$A$3:$A$150),0)),"")</f>
        <v/>
      </c>
    </row>
    <row r="323" spans="14:15" x14ac:dyDescent="0.25">
      <c r="N323" s="1">
        <v>14</v>
      </c>
      <c r="O323" s="1" t="str">
        <f t="array" ref="O323">IFERROR(INDEX($D$3:$D$150,MATCH(1,($O$308=$C$3:$C$150)*(N17=$B$3:$B$150)*($M$2=$A$3:$A$150),0)),"")</f>
        <v/>
      </c>
    </row>
    <row r="324" spans="14:15" x14ac:dyDescent="0.25">
      <c r="N324" s="1">
        <v>15</v>
      </c>
      <c r="O324" s="1" t="str">
        <f t="array" ref="O324">IFERROR(INDEX($D$3:$D$150,MATCH(1,($O$308=$C$3:$C$150)*(N18=$B$3:$B$150)*($M$2=$A$3:$A$150),0)),"")</f>
        <v/>
      </c>
    </row>
    <row r="325" spans="14:15" x14ac:dyDescent="0.25">
      <c r="N325" s="1">
        <v>16</v>
      </c>
      <c r="O325" s="1" t="str">
        <f t="array" ref="O325">IFERROR(INDEX($D$3:$D$150,MATCH(1,($O$308=$C$3:$C$150)*(N19=$B$3:$B$150)*($M$2=$A$3:$A$150),0)),"")</f>
        <v/>
      </c>
    </row>
    <row r="326" spans="14:15" x14ac:dyDescent="0.25">
      <c r="N326" s="1">
        <v>17</v>
      </c>
      <c r="O326" s="1" t="str">
        <f t="array" ref="O326">IFERROR(INDEX($D$3:$D$150,MATCH(1,($O$308=$C$3:$C$150)*(N20=$B$3:$B$150)*($M$2=$A$3:$A$150),0)),"")</f>
        <v/>
      </c>
    </row>
    <row r="327" spans="14:15" x14ac:dyDescent="0.25">
      <c r="N327" s="1">
        <v>18</v>
      </c>
      <c r="O327" s="1" t="str">
        <f t="array" ref="O327">IFERROR(INDEX($D$3:$D$150,MATCH(1,($O$308=$C$3:$C$150)*(N21=$B$3:$B$150)*($M$2=$A$3:$A$150),0)),"")</f>
        <v/>
      </c>
    </row>
    <row r="328" spans="14:15" x14ac:dyDescent="0.25">
      <c r="N328" s="1">
        <v>19</v>
      </c>
      <c r="O328" s="1" t="str">
        <f t="array" ref="O328">IFERROR(INDEX($D$3:$D$150,MATCH(1,($O$308=$C$3:$C$150)*(N22=$B$3:$B$150)*($M$2=$A$3:$A$150),0)),"")</f>
        <v/>
      </c>
    </row>
    <row r="329" spans="14:15" x14ac:dyDescent="0.25">
      <c r="N329" s="1">
        <v>20</v>
      </c>
      <c r="O329" s="1" t="str">
        <f t="array" ref="O329">IFERROR(INDEX($D$3:$D$150,MATCH(1,($O$308=$C$3:$C$150)*(N23=$B$3:$B$150)*($M$2=$A$3:$A$150),0)),"")</f>
        <v/>
      </c>
    </row>
    <row r="330" spans="14:15" x14ac:dyDescent="0.25">
      <c r="N330" s="1">
        <v>21</v>
      </c>
      <c r="O330" s="1" t="str">
        <f t="array" ref="O330">IFERROR(INDEX($D$3:$D$150,MATCH(1,($O$308=$C$3:$C$150)*(N24=$B$3:$B$150)*($M$2=$A$3:$A$150),0)),"")</f>
        <v/>
      </c>
    </row>
    <row r="331" spans="14:15" x14ac:dyDescent="0.25">
      <c r="N331" s="1">
        <v>22</v>
      </c>
      <c r="O331" s="1" t="str">
        <f t="array" ref="O331">IFERROR(INDEX($D$3:$D$150,MATCH(1,($O$308=$C$3:$C$150)*(N25=$B$3:$B$150)*($M$2=$A$3:$A$150),0)),"")</f>
        <v/>
      </c>
    </row>
    <row r="332" spans="14:15" x14ac:dyDescent="0.25">
      <c r="N332" s="1">
        <v>23</v>
      </c>
      <c r="O332" s="1" t="str">
        <f t="array" ref="O332">IFERROR(INDEX($D$3:$D$150,MATCH(1,($O$308=$C$3:$C$150)*(N26=$B$3:$B$150)*($M$2=$A$3:$A$150),0)),"")</f>
        <v/>
      </c>
    </row>
    <row r="333" spans="14:15" x14ac:dyDescent="0.25">
      <c r="N333" s="1">
        <v>24</v>
      </c>
      <c r="O333" s="1" t="str">
        <f t="array" ref="O333">IFERROR(INDEX($D$3:$D$150,MATCH(1,($O$308=$C$3:$C$150)*(N27=$B$3:$B$150)*($M$2=$A$3:$A$150),0)),"")</f>
        <v/>
      </c>
    </row>
    <row r="334" spans="14:15" x14ac:dyDescent="0.25">
      <c r="N334" s="1">
        <v>25</v>
      </c>
      <c r="O334" s="1" t="str">
        <f t="array" ref="O334">IFERROR(INDEX($D$3:$D$150,MATCH(1,($O$308=$C$3:$C$150)*(N28=$B$3:$B$150)*($M$2=$A$3:$A$150),0)),"")</f>
        <v/>
      </c>
    </row>
    <row r="335" spans="14:15" x14ac:dyDescent="0.25">
      <c r="N335" s="1">
        <v>26</v>
      </c>
      <c r="O335" s="1" t="str">
        <f t="array" ref="O335">IFERROR(INDEX($D$3:$D$150,MATCH(1,($O$308=$C$3:$C$150)*(N29=$B$3:$B$150)*($M$2=$A$3:$A$150),0)),"")</f>
        <v/>
      </c>
    </row>
    <row r="336" spans="14:15" x14ac:dyDescent="0.25">
      <c r="N336" s="1">
        <v>27</v>
      </c>
      <c r="O336" s="1" t="str">
        <f t="array" ref="O336">IFERROR(INDEX($D$3:$D$150,MATCH(1,($O$308=$C$3:$C$150)*(N30=$B$3:$B$150)*($M$2=$A$3:$A$150),0)),"")</f>
        <v/>
      </c>
    </row>
    <row r="337" spans="14:15" x14ac:dyDescent="0.25">
      <c r="N337" s="1">
        <v>28</v>
      </c>
      <c r="O337" s="1" t="str">
        <f t="array" ref="O337">IFERROR(INDEX($D$3:$D$150,MATCH(1,($O$308=$C$3:$C$150)*(N31=$B$3:$B$150)*($M$2=$A$3:$A$150),0)),"")</f>
        <v/>
      </c>
    </row>
    <row r="338" spans="14:15" x14ac:dyDescent="0.25">
      <c r="N338" s="1">
        <v>29</v>
      </c>
      <c r="O338" s="1" t="str">
        <f t="array" ref="O338">IFERROR(INDEX($D$3:$D$150,MATCH(1,($O$308=$C$3:$C$150)*(N32=$B$3:$B$150)*($M$2=$A$3:$A$150),0)),"")</f>
        <v/>
      </c>
    </row>
    <row r="339" spans="14:15" x14ac:dyDescent="0.25">
      <c r="N339" s="1">
        <v>30</v>
      </c>
      <c r="O339" s="1" t="str">
        <f t="array" ref="O339">IFERROR(INDEX($D$3:$D$150,MATCH(1,($O$308=$C$3:$C$150)*(N33=$B$3:$B$150)*($M$2=$A$3:$A$150),0)),"")</f>
        <v/>
      </c>
    </row>
    <row r="342" spans="14:15" x14ac:dyDescent="0.25">
      <c r="N342" s="1" t="s">
        <v>170</v>
      </c>
      <c r="O342" s="1">
        <f>Summary!A31</f>
        <v>0</v>
      </c>
    </row>
    <row r="344" spans="14:15" x14ac:dyDescent="0.25">
      <c r="N344" s="1">
        <v>1</v>
      </c>
      <c r="O344" s="1" t="str">
        <f t="array" ref="O344">IFERROR(INDEX($D$3:$D$150,MATCH(1,($O$342=$C$3:$C$150)*(N4=$B$3:$B$150)*($M$2=$A$3:$A$150),0)),"")</f>
        <v/>
      </c>
    </row>
    <row r="345" spans="14:15" x14ac:dyDescent="0.25">
      <c r="N345" s="1">
        <v>2</v>
      </c>
      <c r="O345" s="1" t="str">
        <f t="array" ref="O345">IFERROR(INDEX($D$3:$D$150,MATCH(1,($O$342=$C$3:$C$150)*(N5=$B$3:$B$150)*($M$2=$A$3:$A$150),0)),"")</f>
        <v/>
      </c>
    </row>
    <row r="346" spans="14:15" x14ac:dyDescent="0.25">
      <c r="N346" s="1">
        <v>3</v>
      </c>
      <c r="O346" s="1" t="str">
        <f t="array" ref="O346">IFERROR(INDEX($D$3:$D$150,MATCH(1,($O$342=$C$3:$C$150)*(N6=$B$3:$B$150)*($M$2=$A$3:$A$150),0)),"")</f>
        <v/>
      </c>
    </row>
    <row r="347" spans="14:15" x14ac:dyDescent="0.25">
      <c r="N347" s="1">
        <v>4</v>
      </c>
      <c r="O347" s="1" t="str">
        <f t="array" ref="O347">IFERROR(INDEX($D$3:$D$150,MATCH(1,($O$342=$C$3:$C$150)*(N7=$B$3:$B$150)*($M$2=$A$3:$A$150),0)),"")</f>
        <v/>
      </c>
    </row>
    <row r="348" spans="14:15" x14ac:dyDescent="0.25">
      <c r="N348" s="1">
        <v>5</v>
      </c>
      <c r="O348" s="1" t="str">
        <f t="array" ref="O348">IFERROR(INDEX($D$3:$D$150,MATCH(1,($O$342=$C$3:$C$150)*(N8=$B$3:$B$150)*($M$2=$A$3:$A$150),0)),"")</f>
        <v/>
      </c>
    </row>
    <row r="349" spans="14:15" x14ac:dyDescent="0.25">
      <c r="N349" s="1">
        <v>6</v>
      </c>
      <c r="O349" s="1" t="str">
        <f t="array" ref="O349">IFERROR(INDEX($D$3:$D$150,MATCH(1,($O$342=$C$3:$C$150)*(N9=$B$3:$B$150)*($M$2=$A$3:$A$150),0)),"")</f>
        <v/>
      </c>
    </row>
    <row r="350" spans="14:15" x14ac:dyDescent="0.25">
      <c r="N350" s="1">
        <v>7</v>
      </c>
      <c r="O350" s="1" t="str">
        <f t="array" ref="O350">IFERROR(INDEX($D$3:$D$150,MATCH(1,($O$342=$C$3:$C$150)*(N10=$B$3:$B$150)*($M$2=$A$3:$A$150),0)),"")</f>
        <v/>
      </c>
    </row>
    <row r="351" spans="14:15" x14ac:dyDescent="0.25">
      <c r="N351" s="1">
        <v>8</v>
      </c>
      <c r="O351" s="1" t="str">
        <f t="array" ref="O351">IFERROR(INDEX($D$3:$D$150,MATCH(1,($O$342=$C$3:$C$150)*(N11=$B$3:$B$150)*($M$2=$A$3:$A$150),0)),"")</f>
        <v/>
      </c>
    </row>
    <row r="352" spans="14:15" x14ac:dyDescent="0.25">
      <c r="N352" s="1">
        <v>9</v>
      </c>
      <c r="O352" s="1" t="str">
        <f t="array" ref="O352">IFERROR(INDEX($D$3:$D$150,MATCH(1,($O$342=$C$3:$C$150)*(N12=$B$3:$B$150)*($M$2=$A$3:$A$150),0)),"")</f>
        <v/>
      </c>
    </row>
    <row r="353" spans="14:15" x14ac:dyDescent="0.25">
      <c r="N353" s="1">
        <v>10</v>
      </c>
      <c r="O353" s="1" t="str">
        <f t="array" ref="O353">IFERROR(INDEX($D$3:$D$150,MATCH(1,($O$342=$C$3:$C$150)*(N13=$B$3:$B$150)*($M$2=$A$3:$A$150),0)),"")</f>
        <v/>
      </c>
    </row>
    <row r="354" spans="14:15" x14ac:dyDescent="0.25">
      <c r="N354" s="1">
        <v>11</v>
      </c>
      <c r="O354" s="1" t="str">
        <f t="array" ref="O354">IFERROR(INDEX($D$3:$D$150,MATCH(1,($O$342=$C$3:$C$150)*(N14=$B$3:$B$150)*($M$2=$A$3:$A$150),0)),"")</f>
        <v/>
      </c>
    </row>
    <row r="355" spans="14:15" x14ac:dyDescent="0.25">
      <c r="N355" s="1">
        <v>12</v>
      </c>
      <c r="O355" s="1" t="str">
        <f t="array" ref="O355">IFERROR(INDEX($D$3:$D$150,MATCH(1,($O$342=$C$3:$C$150)*(N15=$B$3:$B$150)*($M$2=$A$3:$A$150),0)),"")</f>
        <v/>
      </c>
    </row>
    <row r="356" spans="14:15" x14ac:dyDescent="0.25">
      <c r="N356" s="1">
        <v>13</v>
      </c>
      <c r="O356" s="1" t="str">
        <f t="array" ref="O356">IFERROR(INDEX($D$3:$D$150,MATCH(1,($O$342=$C$3:$C$150)*(N16=$B$3:$B$150)*($M$2=$A$3:$A$150),0)),"")</f>
        <v/>
      </c>
    </row>
    <row r="357" spans="14:15" x14ac:dyDescent="0.25">
      <c r="N357" s="1">
        <v>14</v>
      </c>
      <c r="O357" s="1" t="str">
        <f t="array" ref="O357">IFERROR(INDEX($D$3:$D$150,MATCH(1,($O$342=$C$3:$C$150)*(N17=$B$3:$B$150)*($M$2=$A$3:$A$150),0)),"")</f>
        <v/>
      </c>
    </row>
    <row r="358" spans="14:15" x14ac:dyDescent="0.25">
      <c r="N358" s="1">
        <v>15</v>
      </c>
      <c r="O358" s="1" t="str">
        <f t="array" ref="O358">IFERROR(INDEX($D$3:$D$150,MATCH(1,($O$342=$C$3:$C$150)*(N18=$B$3:$B$150)*($M$2=$A$3:$A$150),0)),"")</f>
        <v/>
      </c>
    </row>
    <row r="359" spans="14:15" x14ac:dyDescent="0.25">
      <c r="N359" s="1">
        <v>16</v>
      </c>
      <c r="O359" s="1" t="str">
        <f t="array" ref="O359">IFERROR(INDEX($D$3:$D$150,MATCH(1,($O$342=$C$3:$C$150)*(N19=$B$3:$B$150)*($M$2=$A$3:$A$150),0)),"")</f>
        <v/>
      </c>
    </row>
    <row r="360" spans="14:15" x14ac:dyDescent="0.25">
      <c r="N360" s="1">
        <v>17</v>
      </c>
      <c r="O360" s="1" t="str">
        <f t="array" ref="O360">IFERROR(INDEX($D$3:$D$150,MATCH(1,($O$342=$C$3:$C$150)*(N20=$B$3:$B$150)*($M$2=$A$3:$A$150),0)),"")</f>
        <v/>
      </c>
    </row>
    <row r="361" spans="14:15" x14ac:dyDescent="0.25">
      <c r="N361" s="1">
        <v>18</v>
      </c>
      <c r="O361" s="1" t="str">
        <f t="array" ref="O361">IFERROR(INDEX($D$3:$D$150,MATCH(1,($O$342=$C$3:$C$150)*(N21=$B$3:$B$150)*($M$2=$A$3:$A$150),0)),"")</f>
        <v/>
      </c>
    </row>
    <row r="362" spans="14:15" x14ac:dyDescent="0.25">
      <c r="N362" s="1">
        <v>19</v>
      </c>
      <c r="O362" s="1" t="str">
        <f t="array" ref="O362">IFERROR(INDEX($D$3:$D$150,MATCH(1,($O$342=$C$3:$C$150)*(N22=$B$3:$B$150)*($M$2=$A$3:$A$150),0)),"")</f>
        <v/>
      </c>
    </row>
    <row r="363" spans="14:15" x14ac:dyDescent="0.25">
      <c r="N363" s="1">
        <v>20</v>
      </c>
      <c r="O363" s="1" t="str">
        <f t="array" ref="O363">IFERROR(INDEX($D$3:$D$150,MATCH(1,($O$342=$C$3:$C$150)*(N23=$B$3:$B$150)*($M$2=$A$3:$A$150),0)),"")</f>
        <v/>
      </c>
    </row>
    <row r="364" spans="14:15" x14ac:dyDescent="0.25">
      <c r="N364" s="1">
        <v>21</v>
      </c>
      <c r="O364" s="1" t="str">
        <f t="array" ref="O364">IFERROR(INDEX($D$3:$D$150,MATCH(1,($O$342=$C$3:$C$150)*(N24=$B$3:$B$150)*($M$2=$A$3:$A$150),0)),"")</f>
        <v/>
      </c>
    </row>
    <row r="365" spans="14:15" x14ac:dyDescent="0.25">
      <c r="N365" s="1">
        <v>22</v>
      </c>
      <c r="O365" s="1" t="str">
        <f t="array" ref="O365">IFERROR(INDEX($D$3:$D$150,MATCH(1,($O$342=$C$3:$C$150)*(N25=$B$3:$B$150)*($M$2=$A$3:$A$150),0)),"")</f>
        <v/>
      </c>
    </row>
    <row r="366" spans="14:15" x14ac:dyDescent="0.25">
      <c r="N366" s="1">
        <v>23</v>
      </c>
      <c r="O366" s="1" t="str">
        <f t="array" ref="O366">IFERROR(INDEX($D$3:$D$150,MATCH(1,($O$342=$C$3:$C$150)*(N26=$B$3:$B$150)*($M$2=$A$3:$A$150),0)),"")</f>
        <v/>
      </c>
    </row>
    <row r="367" spans="14:15" x14ac:dyDescent="0.25">
      <c r="N367" s="1">
        <v>24</v>
      </c>
      <c r="O367" s="1" t="str">
        <f t="array" ref="O367">IFERROR(INDEX($D$3:$D$150,MATCH(1,($O$342=$C$3:$C$150)*(N27=$B$3:$B$150)*($M$2=$A$3:$A$150),0)),"")</f>
        <v/>
      </c>
    </row>
    <row r="368" spans="14:15" x14ac:dyDescent="0.25">
      <c r="N368" s="1">
        <v>25</v>
      </c>
      <c r="O368" s="1" t="str">
        <f t="array" ref="O368">IFERROR(INDEX($D$3:$D$150,MATCH(1,($O$342=$C$3:$C$150)*(N28=$B$3:$B$150)*($M$2=$A$3:$A$150),0)),"")</f>
        <v/>
      </c>
    </row>
    <row r="369" spans="14:15" x14ac:dyDescent="0.25">
      <c r="N369" s="1">
        <v>26</v>
      </c>
      <c r="O369" s="1" t="str">
        <f t="array" ref="O369">IFERROR(INDEX($D$3:$D$150,MATCH(1,($O$342=$C$3:$C$150)*(N29=$B$3:$B$150)*($M$2=$A$3:$A$150),0)),"")</f>
        <v/>
      </c>
    </row>
    <row r="370" spans="14:15" x14ac:dyDescent="0.25">
      <c r="N370" s="1">
        <v>27</v>
      </c>
      <c r="O370" s="1" t="str">
        <f t="array" ref="O370">IFERROR(INDEX($D$3:$D$150,MATCH(1,($O$342=$C$3:$C$150)*(N30=$B$3:$B$150)*($M$2=$A$3:$A$150),0)),"")</f>
        <v/>
      </c>
    </row>
    <row r="371" spans="14:15" x14ac:dyDescent="0.25">
      <c r="N371" s="1">
        <v>28</v>
      </c>
      <c r="O371" s="1" t="str">
        <f t="array" ref="O371">IFERROR(INDEX($D$3:$D$150,MATCH(1,($O$342=$C$3:$C$150)*(N31=$B$3:$B$150)*($M$2=$A$3:$A$150),0)),"")</f>
        <v/>
      </c>
    </row>
    <row r="372" spans="14:15" x14ac:dyDescent="0.25">
      <c r="N372" s="1">
        <v>29</v>
      </c>
      <c r="O372" s="1" t="str">
        <f t="array" ref="O372">IFERROR(INDEX($D$3:$D$150,MATCH(1,($O$342=$C$3:$C$150)*(N32=$B$3:$B$150)*($M$2=$A$3:$A$150),0)),"")</f>
        <v/>
      </c>
    </row>
    <row r="373" spans="14:15" x14ac:dyDescent="0.25">
      <c r="N373" s="1">
        <v>30</v>
      </c>
      <c r="O373" s="1" t="str">
        <f t="array" ref="O373">IFERROR(INDEX($D$3:$D$150,MATCH(1,($O$342=$C$3:$C$150)*(N33=$B$3:$B$150)*($M$2=$A$3:$A$150),0)),"")</f>
        <v/>
      </c>
    </row>
    <row r="376" spans="14:15" x14ac:dyDescent="0.25">
      <c r="N376" s="1" t="s">
        <v>171</v>
      </c>
      <c r="O376" s="1">
        <f>Summary!A32</f>
        <v>0</v>
      </c>
    </row>
    <row r="378" spans="14:15" x14ac:dyDescent="0.25">
      <c r="N378" s="1">
        <v>1</v>
      </c>
      <c r="O378" s="1" t="str">
        <f t="array" ref="O378">IFERROR(INDEX($D$3:$D$150,MATCH(1,($O$376=$C$3:$C$150)*(N4=$B$3:$B$150)*($M$2=$A$3:$A$150),0)),"")</f>
        <v/>
      </c>
    </row>
    <row r="379" spans="14:15" x14ac:dyDescent="0.25">
      <c r="N379" s="1">
        <v>2</v>
      </c>
      <c r="O379" s="1" t="str">
        <f t="array" ref="O379">IFERROR(INDEX($D$3:$D$150,MATCH(1,($O$376=$C$3:$C$150)*(N5=$B$3:$B$150)*($M$2=$A$3:$A$150),0)),"")</f>
        <v/>
      </c>
    </row>
    <row r="380" spans="14:15" x14ac:dyDescent="0.25">
      <c r="N380" s="1">
        <v>3</v>
      </c>
      <c r="O380" s="1" t="str">
        <f t="array" ref="O380">IFERROR(INDEX($D$3:$D$150,MATCH(1,($O$376=$C$3:$C$150)*(N6=$B$3:$B$150)*($M$2=$A$3:$A$150),0)),"")</f>
        <v/>
      </c>
    </row>
    <row r="381" spans="14:15" x14ac:dyDescent="0.25">
      <c r="N381" s="1">
        <v>4</v>
      </c>
      <c r="O381" s="1" t="str">
        <f t="array" ref="O381">IFERROR(INDEX($D$3:$D$150,MATCH(1,($O$376=$C$3:$C$150)*(N7=$B$3:$B$150)*($M$2=$A$3:$A$150),0)),"")</f>
        <v/>
      </c>
    </row>
    <row r="382" spans="14:15" x14ac:dyDescent="0.25">
      <c r="N382" s="1">
        <v>5</v>
      </c>
      <c r="O382" s="1" t="str">
        <f t="array" ref="O382">IFERROR(INDEX($D$3:$D$150,MATCH(1,($O$376=$C$3:$C$150)*(N8=$B$3:$B$150)*($M$2=$A$3:$A$150),0)),"")</f>
        <v/>
      </c>
    </row>
    <row r="383" spans="14:15" x14ac:dyDescent="0.25">
      <c r="N383" s="1">
        <v>6</v>
      </c>
      <c r="O383" s="1" t="str">
        <f t="array" ref="O383">IFERROR(INDEX($D$3:$D$150,MATCH(1,($O$376=$C$3:$C$150)*(N9=$B$3:$B$150)*($M$2=$A$3:$A$150),0)),"")</f>
        <v/>
      </c>
    </row>
    <row r="384" spans="14:15" x14ac:dyDescent="0.25">
      <c r="N384" s="1">
        <v>7</v>
      </c>
      <c r="O384" s="1" t="str">
        <f t="array" ref="O384">IFERROR(INDEX($D$3:$D$150,MATCH(1,($O$376=$C$3:$C$150)*(N10=$B$3:$B$150)*($M$2=$A$3:$A$150),0)),"")</f>
        <v/>
      </c>
    </row>
    <row r="385" spans="14:15" x14ac:dyDescent="0.25">
      <c r="N385" s="1">
        <v>8</v>
      </c>
      <c r="O385" s="1" t="str">
        <f t="array" ref="O385">IFERROR(INDEX($D$3:$D$150,MATCH(1,($O$376=$C$3:$C$150)*(N11=$B$3:$B$150)*($M$2=$A$3:$A$150),0)),"")</f>
        <v/>
      </c>
    </row>
    <row r="386" spans="14:15" x14ac:dyDescent="0.25">
      <c r="N386" s="1">
        <v>9</v>
      </c>
      <c r="O386" s="1" t="str">
        <f t="array" ref="O386">IFERROR(INDEX($D$3:$D$150,MATCH(1,($O$376=$C$3:$C$150)*(N12=$B$3:$B$150)*($M$2=$A$3:$A$150),0)),"")</f>
        <v/>
      </c>
    </row>
    <row r="387" spans="14:15" x14ac:dyDescent="0.25">
      <c r="N387" s="1">
        <v>10</v>
      </c>
      <c r="O387" s="1" t="str">
        <f t="array" ref="O387">IFERROR(INDEX($D$3:$D$150,MATCH(1,($O$376=$C$3:$C$150)*(N13=$B$3:$B$150)*($M$2=$A$3:$A$150),0)),"")</f>
        <v/>
      </c>
    </row>
    <row r="388" spans="14:15" x14ac:dyDescent="0.25">
      <c r="N388" s="1">
        <v>11</v>
      </c>
      <c r="O388" s="1" t="str">
        <f t="array" ref="O388">IFERROR(INDEX($D$3:$D$150,MATCH(1,($O$376=$C$3:$C$150)*(N14=$B$3:$B$150)*($M$2=$A$3:$A$150),0)),"")</f>
        <v/>
      </c>
    </row>
    <row r="389" spans="14:15" x14ac:dyDescent="0.25">
      <c r="N389" s="1">
        <v>12</v>
      </c>
      <c r="O389" s="1" t="str">
        <f t="array" ref="O389">IFERROR(INDEX($D$3:$D$150,MATCH(1,($O$376=$C$3:$C$150)*(N15=$B$3:$B$150)*($M$2=$A$3:$A$150),0)),"")</f>
        <v/>
      </c>
    </row>
    <row r="390" spans="14:15" x14ac:dyDescent="0.25">
      <c r="N390" s="1">
        <v>13</v>
      </c>
      <c r="O390" s="1" t="str">
        <f t="array" ref="O390">IFERROR(INDEX($D$3:$D$150,MATCH(1,($O$376=$C$3:$C$150)*(N16=$B$3:$B$150)*($M$2=$A$3:$A$150),0)),"")</f>
        <v/>
      </c>
    </row>
    <row r="391" spans="14:15" x14ac:dyDescent="0.25">
      <c r="N391" s="1">
        <v>14</v>
      </c>
      <c r="O391" s="1" t="str">
        <f t="array" ref="O391">IFERROR(INDEX($D$3:$D$150,MATCH(1,($O$376=$C$3:$C$150)*(N17=$B$3:$B$150)*($M$2=$A$3:$A$150),0)),"")</f>
        <v/>
      </c>
    </row>
    <row r="392" spans="14:15" x14ac:dyDescent="0.25">
      <c r="N392" s="1">
        <v>15</v>
      </c>
      <c r="O392" s="1" t="str">
        <f t="array" ref="O392">IFERROR(INDEX($D$3:$D$150,MATCH(1,($O$376=$C$3:$C$150)*(N18=$B$3:$B$150)*($M$2=$A$3:$A$150),0)),"")</f>
        <v/>
      </c>
    </row>
    <row r="393" spans="14:15" x14ac:dyDescent="0.25">
      <c r="N393" s="1">
        <v>16</v>
      </c>
      <c r="O393" s="1" t="str">
        <f t="array" ref="O393">IFERROR(INDEX($D$3:$D$150,MATCH(1,($O$376=$C$3:$C$150)*(N19=$B$3:$B$150)*($M$2=$A$3:$A$150),0)),"")</f>
        <v/>
      </c>
    </row>
    <row r="394" spans="14:15" x14ac:dyDescent="0.25">
      <c r="N394" s="1">
        <v>17</v>
      </c>
      <c r="O394" s="1" t="str">
        <f t="array" ref="O394">IFERROR(INDEX($D$3:$D$150,MATCH(1,($O$376=$C$3:$C$150)*(N20=$B$3:$B$150)*($M$2=$A$3:$A$150),0)),"")</f>
        <v/>
      </c>
    </row>
    <row r="395" spans="14:15" x14ac:dyDescent="0.25">
      <c r="N395" s="1">
        <v>18</v>
      </c>
      <c r="O395" s="1" t="str">
        <f t="array" ref="O395">IFERROR(INDEX($D$3:$D$150,MATCH(1,($O$376=$C$3:$C$150)*(N21=$B$3:$B$150)*($M$2=$A$3:$A$150),0)),"")</f>
        <v/>
      </c>
    </row>
    <row r="396" spans="14:15" x14ac:dyDescent="0.25">
      <c r="N396" s="1">
        <v>19</v>
      </c>
      <c r="O396" s="1" t="str">
        <f t="array" ref="O396">IFERROR(INDEX($D$3:$D$150,MATCH(1,($O$376=$C$3:$C$150)*(N22=$B$3:$B$150)*($M$2=$A$3:$A$150),0)),"")</f>
        <v/>
      </c>
    </row>
    <row r="397" spans="14:15" x14ac:dyDescent="0.25">
      <c r="N397" s="1">
        <v>20</v>
      </c>
      <c r="O397" s="1" t="str">
        <f t="array" ref="O397">IFERROR(INDEX($D$3:$D$150,MATCH(1,($O$376=$C$3:$C$150)*(N23=$B$3:$B$150)*($M$2=$A$3:$A$150),0)),"")</f>
        <v/>
      </c>
    </row>
    <row r="398" spans="14:15" x14ac:dyDescent="0.25">
      <c r="N398" s="1">
        <v>21</v>
      </c>
      <c r="O398" s="1" t="str">
        <f t="array" ref="O398">IFERROR(INDEX($D$3:$D$150,MATCH(1,($O$376=$C$3:$C$150)*(N24=$B$3:$B$150)*($M$2=$A$3:$A$150),0)),"")</f>
        <v/>
      </c>
    </row>
    <row r="399" spans="14:15" x14ac:dyDescent="0.25">
      <c r="N399" s="1">
        <v>22</v>
      </c>
      <c r="O399" s="1" t="str">
        <f t="array" ref="O399">IFERROR(INDEX($D$3:$D$150,MATCH(1,($O$376=$C$3:$C$150)*(N25=$B$3:$B$150)*($M$2=$A$3:$A$150),0)),"")</f>
        <v/>
      </c>
    </row>
    <row r="400" spans="14:15" x14ac:dyDescent="0.25">
      <c r="N400" s="1">
        <v>23</v>
      </c>
      <c r="O400" s="1" t="str">
        <f t="array" ref="O400">IFERROR(INDEX($D$3:$D$150,MATCH(1,($O$376=$C$3:$C$150)*(N26=$B$3:$B$150)*($M$2=$A$3:$A$150),0)),"")</f>
        <v/>
      </c>
    </row>
    <row r="401" spans="14:15" x14ac:dyDescent="0.25">
      <c r="N401" s="1">
        <v>24</v>
      </c>
      <c r="O401" s="1" t="str">
        <f t="array" ref="O401">IFERROR(INDEX($D$3:$D$150,MATCH(1,($O$376=$C$3:$C$150)*(N27=$B$3:$B$150)*($M$2=$A$3:$A$150),0)),"")</f>
        <v/>
      </c>
    </row>
    <row r="402" spans="14:15" x14ac:dyDescent="0.25">
      <c r="N402" s="1">
        <v>25</v>
      </c>
      <c r="O402" s="1" t="str">
        <f t="array" ref="O402">IFERROR(INDEX($D$3:$D$150,MATCH(1,($O$376=$C$3:$C$150)*(N28=$B$3:$B$150)*($M$2=$A$3:$A$150),0)),"")</f>
        <v/>
      </c>
    </row>
    <row r="403" spans="14:15" x14ac:dyDescent="0.25">
      <c r="N403" s="1">
        <v>26</v>
      </c>
      <c r="O403" s="1" t="str">
        <f t="array" ref="O403">IFERROR(INDEX($D$3:$D$150,MATCH(1,($O$376=$C$3:$C$150)*(N29=$B$3:$B$150)*($M$2=$A$3:$A$150),0)),"")</f>
        <v/>
      </c>
    </row>
    <row r="404" spans="14:15" x14ac:dyDescent="0.25">
      <c r="N404" s="1">
        <v>27</v>
      </c>
      <c r="O404" s="1" t="str">
        <f t="array" ref="O404">IFERROR(INDEX($D$3:$D$150,MATCH(1,($O$376=$C$3:$C$150)*(N30=$B$3:$B$150)*($M$2=$A$3:$A$150),0)),"")</f>
        <v/>
      </c>
    </row>
    <row r="405" spans="14:15" x14ac:dyDescent="0.25">
      <c r="N405" s="1">
        <v>28</v>
      </c>
      <c r="O405" s="1" t="str">
        <f t="array" ref="O405">IFERROR(INDEX($D$3:$D$150,MATCH(1,($O$376=$C$3:$C$150)*(N31=$B$3:$B$150)*($M$2=$A$3:$A$150),0)),"")</f>
        <v/>
      </c>
    </row>
    <row r="406" spans="14:15" x14ac:dyDescent="0.25">
      <c r="N406" s="1">
        <v>29</v>
      </c>
      <c r="O406" s="1" t="str">
        <f t="array" ref="O406">IFERROR(INDEX($D$3:$D$150,MATCH(1,($O$376=$C$3:$C$150)*(N32=$B$3:$B$150)*($M$2=$A$3:$A$150),0)),"")</f>
        <v/>
      </c>
    </row>
    <row r="407" spans="14:15" x14ac:dyDescent="0.25">
      <c r="N407" s="1">
        <v>30</v>
      </c>
      <c r="O407" s="1" t="str">
        <f t="array" ref="O407">IFERROR(INDEX($D$3:$D$150,MATCH(1,($O$376=$C$3:$C$150)*(N33=$B$3:$B$150)*($M$2=$A$3:$A$150),0)),"")</f>
        <v/>
      </c>
    </row>
    <row r="410" spans="14:15" x14ac:dyDescent="0.25">
      <c r="N410" s="1" t="s">
        <v>172</v>
      </c>
      <c r="O410" s="1">
        <f>Summary!A33</f>
        <v>0</v>
      </c>
    </row>
    <row r="412" spans="14:15" x14ac:dyDescent="0.25">
      <c r="N412" s="1">
        <v>1</v>
      </c>
      <c r="O412" s="1" t="str">
        <f t="array" ref="O412">IFERROR(INDEX($D$3:$D$150,MATCH(1,($O$410=$C$3:$C$150)*(N4=$B$3:$B$150)*($M$2=$A$3:$A$150),0)),"")</f>
        <v/>
      </c>
    </row>
    <row r="413" spans="14:15" x14ac:dyDescent="0.25">
      <c r="N413" s="1">
        <v>2</v>
      </c>
      <c r="O413" s="1" t="str">
        <f t="array" ref="O413">IFERROR(INDEX($D$3:$D$150,MATCH(1,($O$410=$C$3:$C$150)*(N5=$B$3:$B$150)*($M$2=$A$3:$A$150),0)),"")</f>
        <v/>
      </c>
    </row>
    <row r="414" spans="14:15" x14ac:dyDescent="0.25">
      <c r="N414" s="1">
        <v>3</v>
      </c>
      <c r="O414" s="1" t="str">
        <f t="array" ref="O414">IFERROR(INDEX($D$3:$D$150,MATCH(1,($O$410=$C$3:$C$150)*(N6=$B$3:$B$150)*($M$2=$A$3:$A$150),0)),"")</f>
        <v/>
      </c>
    </row>
    <row r="415" spans="14:15" x14ac:dyDescent="0.25">
      <c r="N415" s="1">
        <v>4</v>
      </c>
      <c r="O415" s="1" t="str">
        <f t="array" ref="O415">IFERROR(INDEX($D$3:$D$150,MATCH(1,($O$410=$C$3:$C$150)*(N7=$B$3:$B$150)*($M$2=$A$3:$A$150),0)),"")</f>
        <v/>
      </c>
    </row>
    <row r="416" spans="14:15" x14ac:dyDescent="0.25">
      <c r="N416" s="1">
        <v>5</v>
      </c>
      <c r="O416" s="1" t="str">
        <f t="array" ref="O416">IFERROR(INDEX($D$3:$D$150,MATCH(1,($O$410=$C$3:$C$150)*(N8=$B$3:$B$150)*($M$2=$A$3:$A$150),0)),"")</f>
        <v/>
      </c>
    </row>
    <row r="417" spans="14:15" x14ac:dyDescent="0.25">
      <c r="N417" s="1">
        <v>6</v>
      </c>
      <c r="O417" s="1" t="str">
        <f t="array" ref="O417">IFERROR(INDEX($D$3:$D$150,MATCH(1,($O$410=$C$3:$C$150)*(N9=$B$3:$B$150)*($M$2=$A$3:$A$150),0)),"")</f>
        <v/>
      </c>
    </row>
    <row r="418" spans="14:15" x14ac:dyDescent="0.25">
      <c r="N418" s="1">
        <v>7</v>
      </c>
      <c r="O418" s="1" t="str">
        <f t="array" ref="O418">IFERROR(INDEX($D$3:$D$150,MATCH(1,($O$410=$C$3:$C$150)*(N10=$B$3:$B$150)*($M$2=$A$3:$A$150),0)),"")</f>
        <v/>
      </c>
    </row>
    <row r="419" spans="14:15" x14ac:dyDescent="0.25">
      <c r="N419" s="1">
        <v>8</v>
      </c>
      <c r="O419" s="1" t="str">
        <f t="array" ref="O419">IFERROR(INDEX($D$3:$D$150,MATCH(1,($O$410=$C$3:$C$150)*(N11=$B$3:$B$150)*($M$2=$A$3:$A$150),0)),"")</f>
        <v/>
      </c>
    </row>
    <row r="420" spans="14:15" x14ac:dyDescent="0.25">
      <c r="N420" s="1">
        <v>9</v>
      </c>
      <c r="O420" s="1" t="str">
        <f t="array" ref="O420">IFERROR(INDEX($D$3:$D$150,MATCH(1,($O$410=$C$3:$C$150)*(N12=$B$3:$B$150)*($M$2=$A$3:$A$150),0)),"")</f>
        <v/>
      </c>
    </row>
    <row r="421" spans="14:15" x14ac:dyDescent="0.25">
      <c r="N421" s="1">
        <v>10</v>
      </c>
      <c r="O421" s="1" t="str">
        <f t="array" ref="O421">IFERROR(INDEX($D$3:$D$150,MATCH(1,($O$410=$C$3:$C$150)*(N13=$B$3:$B$150)*($M$2=$A$3:$A$150),0)),"")</f>
        <v/>
      </c>
    </row>
    <row r="422" spans="14:15" x14ac:dyDescent="0.25">
      <c r="N422" s="1">
        <v>11</v>
      </c>
      <c r="O422" s="1" t="str">
        <f t="array" ref="O422">IFERROR(INDEX($D$3:$D$150,MATCH(1,($O$410=$C$3:$C$150)*(N14=$B$3:$B$150)*($M$2=$A$3:$A$150),0)),"")</f>
        <v/>
      </c>
    </row>
    <row r="423" spans="14:15" x14ac:dyDescent="0.25">
      <c r="N423" s="1">
        <v>12</v>
      </c>
      <c r="O423" s="1" t="str">
        <f t="array" ref="O423">IFERROR(INDEX($D$3:$D$150,MATCH(1,($O$410=$C$3:$C$150)*(N15=$B$3:$B$150)*($M$2=$A$3:$A$150),0)),"")</f>
        <v/>
      </c>
    </row>
    <row r="424" spans="14:15" x14ac:dyDescent="0.25">
      <c r="N424" s="1">
        <v>13</v>
      </c>
      <c r="O424" s="1" t="str">
        <f t="array" ref="O424">IFERROR(INDEX($D$3:$D$150,MATCH(1,($O$410=$C$3:$C$150)*(N16=$B$3:$B$150)*($M$2=$A$3:$A$150),0)),"")</f>
        <v/>
      </c>
    </row>
    <row r="425" spans="14:15" x14ac:dyDescent="0.25">
      <c r="N425" s="1">
        <v>14</v>
      </c>
      <c r="O425" s="1" t="str">
        <f t="array" ref="O425">IFERROR(INDEX($D$3:$D$150,MATCH(1,($O$410=$C$3:$C$150)*(N17=$B$3:$B$150)*($M$2=$A$3:$A$150),0)),"")</f>
        <v/>
      </c>
    </row>
    <row r="426" spans="14:15" x14ac:dyDescent="0.25">
      <c r="N426" s="1">
        <v>15</v>
      </c>
      <c r="O426" s="1" t="str">
        <f t="array" ref="O426">IFERROR(INDEX($D$3:$D$150,MATCH(1,($O$410=$C$3:$C$150)*(N18=$B$3:$B$150)*($M$2=$A$3:$A$150),0)),"")</f>
        <v/>
      </c>
    </row>
    <row r="427" spans="14:15" x14ac:dyDescent="0.25">
      <c r="N427" s="1">
        <v>16</v>
      </c>
      <c r="O427" s="1" t="str">
        <f t="array" ref="O427">IFERROR(INDEX($D$3:$D$150,MATCH(1,($O$410=$C$3:$C$150)*(N19=$B$3:$B$150)*($M$2=$A$3:$A$150),0)),"")</f>
        <v/>
      </c>
    </row>
    <row r="428" spans="14:15" x14ac:dyDescent="0.25">
      <c r="N428" s="1">
        <v>17</v>
      </c>
      <c r="O428" s="1" t="str">
        <f t="array" ref="O428">IFERROR(INDEX($D$3:$D$150,MATCH(1,($O$410=$C$3:$C$150)*(N20=$B$3:$B$150)*($M$2=$A$3:$A$150),0)),"")</f>
        <v/>
      </c>
    </row>
    <row r="429" spans="14:15" x14ac:dyDescent="0.25">
      <c r="N429" s="1">
        <v>18</v>
      </c>
      <c r="O429" s="1" t="str">
        <f t="array" ref="O429">IFERROR(INDEX($D$3:$D$150,MATCH(1,($O$410=$C$3:$C$150)*(N21=$B$3:$B$150)*($M$2=$A$3:$A$150),0)),"")</f>
        <v/>
      </c>
    </row>
    <row r="430" spans="14:15" x14ac:dyDescent="0.25">
      <c r="N430" s="1">
        <v>19</v>
      </c>
      <c r="O430" s="1" t="str">
        <f t="array" ref="O430">IFERROR(INDEX($D$3:$D$150,MATCH(1,($O$410=$C$3:$C$150)*(N22=$B$3:$B$150)*($M$2=$A$3:$A$150),0)),"")</f>
        <v/>
      </c>
    </row>
    <row r="431" spans="14:15" x14ac:dyDescent="0.25">
      <c r="N431" s="1">
        <v>20</v>
      </c>
      <c r="O431" s="1" t="str">
        <f t="array" ref="O431">IFERROR(INDEX($D$3:$D$150,MATCH(1,($O$410=$C$3:$C$150)*(N23=$B$3:$B$150)*($M$2=$A$3:$A$150),0)),"")</f>
        <v/>
      </c>
    </row>
    <row r="432" spans="14:15" x14ac:dyDescent="0.25">
      <c r="N432" s="1">
        <v>21</v>
      </c>
      <c r="O432" s="1" t="str">
        <f t="array" ref="O432">IFERROR(INDEX($D$3:$D$150,MATCH(1,($O$410=$C$3:$C$150)*(N24=$B$3:$B$150)*($M$2=$A$3:$A$150),0)),"")</f>
        <v/>
      </c>
    </row>
    <row r="433" spans="14:15" x14ac:dyDescent="0.25">
      <c r="N433" s="1">
        <v>22</v>
      </c>
      <c r="O433" s="1" t="str">
        <f t="array" ref="O433">IFERROR(INDEX($D$3:$D$150,MATCH(1,($O$410=$C$3:$C$150)*(N25=$B$3:$B$150)*($M$2=$A$3:$A$150),0)),"")</f>
        <v/>
      </c>
    </row>
    <row r="434" spans="14:15" x14ac:dyDescent="0.25">
      <c r="N434" s="1">
        <v>23</v>
      </c>
      <c r="O434" s="1" t="str">
        <f t="array" ref="O434">IFERROR(INDEX($D$3:$D$150,MATCH(1,($O$410=$C$3:$C$150)*(N26=$B$3:$B$150)*($M$2=$A$3:$A$150),0)),"")</f>
        <v/>
      </c>
    </row>
    <row r="435" spans="14:15" x14ac:dyDescent="0.25">
      <c r="N435" s="1">
        <v>24</v>
      </c>
      <c r="O435" s="1" t="str">
        <f t="array" ref="O435">IFERROR(INDEX($D$3:$D$150,MATCH(1,($O$410=$C$3:$C$150)*(N27=$B$3:$B$150)*($M$2=$A$3:$A$150),0)),"")</f>
        <v/>
      </c>
    </row>
    <row r="436" spans="14:15" x14ac:dyDescent="0.25">
      <c r="N436" s="1">
        <v>25</v>
      </c>
      <c r="O436" s="1" t="str">
        <f t="array" ref="O436">IFERROR(INDEX($D$3:$D$150,MATCH(1,($O$410=$C$3:$C$150)*(N28=$B$3:$B$150)*($M$2=$A$3:$A$150),0)),"")</f>
        <v/>
      </c>
    </row>
    <row r="437" spans="14:15" x14ac:dyDescent="0.25">
      <c r="N437" s="1">
        <v>26</v>
      </c>
      <c r="O437" s="1" t="str">
        <f t="array" ref="O437">IFERROR(INDEX($D$3:$D$150,MATCH(1,($O$410=$C$3:$C$150)*(N29=$B$3:$B$150)*($M$2=$A$3:$A$150),0)),"")</f>
        <v/>
      </c>
    </row>
    <row r="438" spans="14:15" x14ac:dyDescent="0.25">
      <c r="N438" s="1">
        <v>27</v>
      </c>
      <c r="O438" s="1" t="str">
        <f t="array" ref="O438">IFERROR(INDEX($D$3:$D$150,MATCH(1,($O$410=$C$3:$C$150)*(N30=$B$3:$B$150)*($M$2=$A$3:$A$150),0)),"")</f>
        <v/>
      </c>
    </row>
    <row r="439" spans="14:15" x14ac:dyDescent="0.25">
      <c r="N439" s="1">
        <v>28</v>
      </c>
      <c r="O439" s="1" t="str">
        <f t="array" ref="O439">IFERROR(INDEX($D$3:$D$150,MATCH(1,($O$410=$C$3:$C$150)*(N31=$B$3:$B$150)*($M$2=$A$3:$A$150),0)),"")</f>
        <v/>
      </c>
    </row>
    <row r="440" spans="14:15" x14ac:dyDescent="0.25">
      <c r="N440" s="1">
        <v>29</v>
      </c>
      <c r="O440" s="1" t="str">
        <f t="array" ref="O440">IFERROR(INDEX($D$3:$D$150,MATCH(1,($O$410=$C$3:$C$150)*(N32=$B$3:$B$150)*($M$2=$A$3:$A$150),0)),"")</f>
        <v/>
      </c>
    </row>
    <row r="441" spans="14:15" x14ac:dyDescent="0.25">
      <c r="N441" s="1">
        <v>30</v>
      </c>
      <c r="O441" s="1" t="str">
        <f t="array" ref="O441">IFERROR(INDEX($D$3:$D$150,MATCH(1,($O$410=$C$3:$C$150)*(N33=$B$3:$B$150)*($M$2=$A$3:$A$150),0)),"")</f>
        <v/>
      </c>
    </row>
    <row r="444" spans="14:15" x14ac:dyDescent="0.25">
      <c r="N444" s="1" t="s">
        <v>163</v>
      </c>
      <c r="O444" s="1" t="e">
        <f>Summary!#REF!</f>
        <v>#REF!</v>
      </c>
    </row>
    <row r="446" spans="14:15" x14ac:dyDescent="0.25">
      <c r="N446" s="1">
        <v>1</v>
      </c>
      <c r="O446" s="1" t="str">
        <f t="array" ref="O446">IFERROR(INDEX($D$3:$D$150,MATCH(1,($O$444=$C$3:$C$150)*(N4=$B$3:$B$150)*($M$2=$A$3:$A$150),0)),"")</f>
        <v/>
      </c>
    </row>
    <row r="447" spans="14:15" x14ac:dyDescent="0.25">
      <c r="N447" s="1">
        <v>2</v>
      </c>
      <c r="O447" s="1" t="str">
        <f t="array" ref="O447">IFERROR(INDEX($D$3:$D$150,MATCH(1,($O$444=$C$3:$C$150)*(N5=$B$3:$B$150)*($M$2=$A$3:$A$150),0)),"")</f>
        <v/>
      </c>
    </row>
    <row r="448" spans="14:15" x14ac:dyDescent="0.25">
      <c r="N448" s="1">
        <v>3</v>
      </c>
      <c r="O448" s="1" t="str">
        <f t="array" ref="O448">IFERROR(INDEX($D$3:$D$150,MATCH(1,($O$444=$C$3:$C$150)*(N6=$B$3:$B$150)*($M$2=$A$3:$A$150),0)),"")</f>
        <v/>
      </c>
    </row>
    <row r="449" spans="14:15" x14ac:dyDescent="0.25">
      <c r="N449" s="1">
        <v>4</v>
      </c>
      <c r="O449" s="1" t="str">
        <f t="array" ref="O449">IFERROR(INDEX($D$3:$D$150,MATCH(1,($O$444=$C$3:$C$150)*(N7=$B$3:$B$150)*($M$2=$A$3:$A$150),0)),"")</f>
        <v/>
      </c>
    </row>
    <row r="450" spans="14:15" x14ac:dyDescent="0.25">
      <c r="N450" s="1">
        <v>5</v>
      </c>
      <c r="O450" s="1" t="str">
        <f t="array" ref="O450">IFERROR(INDEX($D$3:$D$150,MATCH(1,($O$444=$C$3:$C$150)*(N8=$B$3:$B$150)*($M$2=$A$3:$A$150),0)),"")</f>
        <v/>
      </c>
    </row>
    <row r="451" spans="14:15" x14ac:dyDescent="0.25">
      <c r="N451" s="1">
        <v>6</v>
      </c>
      <c r="O451" s="1" t="str">
        <f t="array" ref="O451">IFERROR(INDEX($D$3:$D$150,MATCH(1,($O$444=$C$3:$C$150)*(N9=$B$3:$B$150)*($M$2=$A$3:$A$150),0)),"")</f>
        <v/>
      </c>
    </row>
    <row r="452" spans="14:15" x14ac:dyDescent="0.25">
      <c r="N452" s="1">
        <v>7</v>
      </c>
      <c r="O452" s="1" t="str">
        <f t="array" ref="O452">IFERROR(INDEX($D$3:$D$150,MATCH(1,($O$444=$C$3:$C$150)*(N10=$B$3:$B$150)*($M$2=$A$3:$A$150),0)),"")</f>
        <v/>
      </c>
    </row>
    <row r="453" spans="14:15" x14ac:dyDescent="0.25">
      <c r="N453" s="1">
        <v>8</v>
      </c>
      <c r="O453" s="1" t="str">
        <f t="array" ref="O453">IFERROR(INDEX($D$3:$D$150,MATCH(1,($O$444=$C$3:$C$150)*(N11=$B$3:$B$150)*($M$2=$A$3:$A$150),0)),"")</f>
        <v/>
      </c>
    </row>
    <row r="454" spans="14:15" x14ac:dyDescent="0.25">
      <c r="N454" s="1">
        <v>9</v>
      </c>
      <c r="O454" s="1" t="str">
        <f t="array" ref="O454">IFERROR(INDEX($D$3:$D$150,MATCH(1,($O$444=$C$3:$C$150)*(N12=$B$3:$B$150)*($M$2=$A$3:$A$150),0)),"")</f>
        <v/>
      </c>
    </row>
    <row r="455" spans="14:15" x14ac:dyDescent="0.25">
      <c r="N455" s="1">
        <v>10</v>
      </c>
      <c r="O455" s="1" t="str">
        <f t="array" ref="O455">IFERROR(INDEX($D$3:$D$150,MATCH(1,($O$444=$C$3:$C$150)*(N13=$B$3:$B$150)*($M$2=$A$3:$A$150),0)),"")</f>
        <v/>
      </c>
    </row>
    <row r="456" spans="14:15" x14ac:dyDescent="0.25">
      <c r="N456" s="1">
        <v>11</v>
      </c>
      <c r="O456" s="1" t="str">
        <f t="array" ref="O456">IFERROR(INDEX($D$3:$D$150,MATCH(1,($O$444=$C$3:$C$150)*(N14=$B$3:$B$150)*($M$2=$A$3:$A$150),0)),"")</f>
        <v/>
      </c>
    </row>
    <row r="457" spans="14:15" x14ac:dyDescent="0.25">
      <c r="N457" s="1">
        <v>12</v>
      </c>
      <c r="O457" s="1" t="str">
        <f t="array" ref="O457">IFERROR(INDEX($D$3:$D$150,MATCH(1,($O$444=$C$3:$C$150)*(N15=$B$3:$B$150)*($M$2=$A$3:$A$150),0)),"")</f>
        <v/>
      </c>
    </row>
    <row r="458" spans="14:15" x14ac:dyDescent="0.25">
      <c r="N458" s="1">
        <v>13</v>
      </c>
      <c r="O458" s="1" t="str">
        <f t="array" ref="O458">IFERROR(INDEX($D$3:$D$150,MATCH(1,($O$444=$C$3:$C$150)*(N16=$B$3:$B$150)*($M$2=$A$3:$A$150),0)),"")</f>
        <v/>
      </c>
    </row>
    <row r="459" spans="14:15" x14ac:dyDescent="0.25">
      <c r="N459" s="1">
        <v>14</v>
      </c>
      <c r="O459" s="1" t="str">
        <f t="array" ref="O459">IFERROR(INDEX($D$3:$D$150,MATCH(1,($O$444=$C$3:$C$150)*(N17=$B$3:$B$150)*($M$2=$A$3:$A$150),0)),"")</f>
        <v/>
      </c>
    </row>
    <row r="460" spans="14:15" x14ac:dyDescent="0.25">
      <c r="N460" s="1">
        <v>15</v>
      </c>
      <c r="O460" s="1" t="str">
        <f t="array" ref="O460">IFERROR(INDEX($D$3:$D$150,MATCH(1,($O$444=$C$3:$C$150)*(N18=$B$3:$B$150)*($M$2=$A$3:$A$150),0)),"")</f>
        <v/>
      </c>
    </row>
    <row r="461" spans="14:15" x14ac:dyDescent="0.25">
      <c r="N461" s="1">
        <v>16</v>
      </c>
      <c r="O461" s="1" t="str">
        <f t="array" ref="O461">IFERROR(INDEX($D$3:$D$150,MATCH(1,($O$444=$C$3:$C$150)*(N19=$B$3:$B$150)*($M$2=$A$3:$A$150),0)),"")</f>
        <v/>
      </c>
    </row>
    <row r="462" spans="14:15" x14ac:dyDescent="0.25">
      <c r="N462" s="1">
        <v>17</v>
      </c>
      <c r="O462" s="1" t="str">
        <f t="array" ref="O462">IFERROR(INDEX($D$3:$D$150,MATCH(1,($O$444=$C$3:$C$150)*(N20=$B$3:$B$150)*($M$2=$A$3:$A$150),0)),"")</f>
        <v/>
      </c>
    </row>
    <row r="463" spans="14:15" x14ac:dyDescent="0.25">
      <c r="N463" s="1">
        <v>18</v>
      </c>
      <c r="O463" s="1" t="str">
        <f t="array" ref="O463">IFERROR(INDEX($D$3:$D$150,MATCH(1,($O$444=$C$3:$C$150)*(N21=$B$3:$B$150)*($M$2=$A$3:$A$150),0)),"")</f>
        <v/>
      </c>
    </row>
    <row r="464" spans="14:15" x14ac:dyDescent="0.25">
      <c r="N464" s="1">
        <v>19</v>
      </c>
      <c r="O464" s="1" t="str">
        <f t="array" ref="O464">IFERROR(INDEX($D$3:$D$150,MATCH(1,($O$444=$C$3:$C$150)*(N22=$B$3:$B$150)*($M$2=$A$3:$A$150),0)),"")</f>
        <v/>
      </c>
    </row>
    <row r="465" spans="14:15" x14ac:dyDescent="0.25">
      <c r="N465" s="1">
        <v>20</v>
      </c>
      <c r="O465" s="1" t="str">
        <f t="array" ref="O465">IFERROR(INDEX($D$3:$D$150,MATCH(1,($O$444=$C$3:$C$150)*(N23=$B$3:$B$150)*($M$2=$A$3:$A$150),0)),"")</f>
        <v/>
      </c>
    </row>
    <row r="466" spans="14:15" x14ac:dyDescent="0.25">
      <c r="N466" s="1">
        <v>21</v>
      </c>
      <c r="O466" s="1" t="str">
        <f t="array" ref="O466">IFERROR(INDEX($D$3:$D$150,MATCH(1,($O$444=$C$3:$C$150)*(N24=$B$3:$B$150)*($M$2=$A$3:$A$150),0)),"")</f>
        <v/>
      </c>
    </row>
    <row r="467" spans="14:15" x14ac:dyDescent="0.25">
      <c r="N467" s="1">
        <v>22</v>
      </c>
      <c r="O467" s="1" t="str">
        <f t="array" ref="O467">IFERROR(INDEX($D$3:$D$150,MATCH(1,($O$444=$C$3:$C$150)*(N25=$B$3:$B$150)*($M$2=$A$3:$A$150),0)),"")</f>
        <v/>
      </c>
    </row>
    <row r="468" spans="14:15" x14ac:dyDescent="0.25">
      <c r="N468" s="1">
        <v>23</v>
      </c>
      <c r="O468" s="1" t="str">
        <f t="array" ref="O468">IFERROR(INDEX($D$3:$D$150,MATCH(1,($O$444=$C$3:$C$150)*(N26=$B$3:$B$150)*($M$2=$A$3:$A$150),0)),"")</f>
        <v/>
      </c>
    </row>
    <row r="469" spans="14:15" x14ac:dyDescent="0.25">
      <c r="N469" s="1">
        <v>24</v>
      </c>
      <c r="O469" s="1" t="str">
        <f t="array" ref="O469">IFERROR(INDEX($D$3:$D$150,MATCH(1,($O$444=$C$3:$C$150)*(N27=$B$3:$B$150)*($M$2=$A$3:$A$150),0)),"")</f>
        <v/>
      </c>
    </row>
    <row r="470" spans="14:15" x14ac:dyDescent="0.25">
      <c r="N470" s="1">
        <v>25</v>
      </c>
      <c r="O470" s="1" t="str">
        <f t="array" ref="O470">IFERROR(INDEX($D$3:$D$150,MATCH(1,($O$444=$C$3:$C$150)*(N28=$B$3:$B$150)*($M$2=$A$3:$A$150),0)),"")</f>
        <v/>
      </c>
    </row>
    <row r="471" spans="14:15" x14ac:dyDescent="0.25">
      <c r="N471" s="1">
        <v>26</v>
      </c>
      <c r="O471" s="1" t="str">
        <f t="array" ref="O471">IFERROR(INDEX($D$3:$D$150,MATCH(1,($O$444=$C$3:$C$150)*(N29=$B$3:$B$150)*($M$2=$A$3:$A$150),0)),"")</f>
        <v/>
      </c>
    </row>
    <row r="472" spans="14:15" x14ac:dyDescent="0.25">
      <c r="N472" s="1">
        <v>27</v>
      </c>
      <c r="O472" s="1" t="str">
        <f t="array" ref="O472">IFERROR(INDEX($D$3:$D$150,MATCH(1,($O$444=$C$3:$C$150)*(N30=$B$3:$B$150)*($M$2=$A$3:$A$150),0)),"")</f>
        <v/>
      </c>
    </row>
    <row r="473" spans="14:15" x14ac:dyDescent="0.25">
      <c r="N473" s="1">
        <v>28</v>
      </c>
      <c r="O473" s="1" t="str">
        <f t="array" ref="O473">IFERROR(INDEX($D$3:$D$150,MATCH(1,($O$444=$C$3:$C$150)*(N31=$B$3:$B$150)*($M$2=$A$3:$A$150),0)),"")</f>
        <v/>
      </c>
    </row>
    <row r="474" spans="14:15" x14ac:dyDescent="0.25">
      <c r="N474" s="1">
        <v>29</v>
      </c>
      <c r="O474" s="1" t="str">
        <f t="array" ref="O474">IFERROR(INDEX($D$3:$D$150,MATCH(1,($O$444=$C$3:$C$150)*(N32=$B$3:$B$150)*($M$2=$A$3:$A$150),0)),"")</f>
        <v/>
      </c>
    </row>
    <row r="475" spans="14:15" x14ac:dyDescent="0.25">
      <c r="N475" s="1">
        <v>30</v>
      </c>
      <c r="O475" s="1" t="str">
        <f t="array" ref="O475">IFERROR(INDEX($D$3:$D$150,MATCH(1,($O$444=$C$3:$C$150)*(N33=$B$3:$B$150)*($M$2=$A$3:$A$150),0)),"")</f>
        <v/>
      </c>
    </row>
  </sheetData>
  <sheetProtection algorithmName="SHA-512" hashValue="tMqocJEVEalLipl6pLoVOS93Ow/vxv/1hZtJ3Yrp97kehzHToMi45CFIJATm6PneIhwAJo7TZ2uAcf4b5Lkzlw==" saltValue="f0eZgFTAxlRvU2VqEeXGGA==" spinCount="100000" sheet="1" objects="1" scenarios="1" selectLockedCells="1" selectUnlockedCells="1"/>
  <phoneticPr fontId="27" type="noConversion"/>
  <dataValidations disablePrompts="1" count="1">
    <dataValidation type="list" allowBlank="1" showInputMessage="1" showErrorMessage="1" sqref="S29" xr:uid="{2064885F-7A28-46A8-A926-691D6196A7F7}">
      <formula1>fundtype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pageSetUpPr fitToPage="1"/>
  </sheetPr>
  <dimension ref="A1:S522"/>
  <sheetViews>
    <sheetView zoomScaleNormal="100" zoomScaleSheetLayoutView="100" workbookViewId="0">
      <selection activeCell="B19" sqref="B19"/>
    </sheetView>
  </sheetViews>
  <sheetFormatPr defaultRowHeight="15" x14ac:dyDescent="0.25"/>
  <cols>
    <col min="1" max="1" width="1.5703125" style="58" customWidth="1"/>
    <col min="2" max="2" width="29.42578125" customWidth="1"/>
    <col min="3" max="3" width="36.7109375" customWidth="1"/>
    <col min="4" max="4" width="18" customWidth="1"/>
    <col min="5" max="5" width="21.5703125" customWidth="1"/>
    <col min="8" max="8" width="2.7109375" customWidth="1"/>
    <col min="19" max="19" width="2.5703125" customWidth="1"/>
  </cols>
  <sheetData>
    <row r="1" spans="1:5" x14ac:dyDescent="0.25">
      <c r="A1" s="58" t="s">
        <v>182</v>
      </c>
    </row>
    <row r="2" spans="1:5" x14ac:dyDescent="0.25">
      <c r="A2" s="58" t="s">
        <v>182</v>
      </c>
    </row>
    <row r="3" spans="1:5" x14ac:dyDescent="0.25">
      <c r="A3" s="58" t="s">
        <v>182</v>
      </c>
    </row>
    <row r="4" spans="1:5" x14ac:dyDescent="0.25">
      <c r="A4" s="58" t="s">
        <v>182</v>
      </c>
    </row>
    <row r="5" spans="1:5" x14ac:dyDescent="0.25">
      <c r="A5" s="58" t="s">
        <v>182</v>
      </c>
    </row>
    <row r="6" spans="1:5" x14ac:dyDescent="0.25">
      <c r="A6" s="58" t="s">
        <v>182</v>
      </c>
    </row>
    <row r="7" spans="1:5" x14ac:dyDescent="0.25">
      <c r="A7" s="58" t="s">
        <v>182</v>
      </c>
    </row>
    <row r="8" spans="1:5" x14ac:dyDescent="0.25">
      <c r="A8" s="58" t="s">
        <v>182</v>
      </c>
    </row>
    <row r="9" spans="1:5" x14ac:dyDescent="0.25">
      <c r="A9" s="58" t="s">
        <v>182</v>
      </c>
    </row>
    <row r="10" spans="1:5" ht="9" customHeight="1" x14ac:dyDescent="0.25">
      <c r="A10" s="58" t="s">
        <v>182</v>
      </c>
    </row>
    <row r="11" spans="1:5" ht="15.75" x14ac:dyDescent="0.25">
      <c r="A11" s="58" t="s">
        <v>182</v>
      </c>
      <c r="B11" s="27" t="s">
        <v>24</v>
      </c>
      <c r="D11" s="80" t="s">
        <v>202</v>
      </c>
      <c r="E11" s="80" t="s">
        <v>203</v>
      </c>
    </row>
    <row r="12" spans="1:5" ht="22.5" customHeight="1" x14ac:dyDescent="0.35">
      <c r="A12" s="58" t="s">
        <v>182</v>
      </c>
      <c r="B12" s="31">
        <f>Summary!J4</f>
        <v>0</v>
      </c>
      <c r="C12" s="25"/>
      <c r="D12" s="78" t="str">
        <f>"KC-"&amp;Summary!C9</f>
        <v>KC-</v>
      </c>
      <c r="E12" s="79">
        <f>Summary!E9</f>
        <v>0</v>
      </c>
    </row>
    <row r="13" spans="1:5" ht="11.25" customHeight="1" x14ac:dyDescent="0.25">
      <c r="A13" s="58" t="s">
        <v>182</v>
      </c>
    </row>
    <row r="14" spans="1:5" ht="15.75" x14ac:dyDescent="0.25">
      <c r="A14" s="58" t="s">
        <v>182</v>
      </c>
      <c r="B14" s="27" t="s">
        <v>25</v>
      </c>
    </row>
    <row r="15" spans="1:5" ht="74.25" customHeight="1" x14ac:dyDescent="0.25">
      <c r="A15" s="58" t="s">
        <v>182</v>
      </c>
      <c r="B15" s="166"/>
      <c r="C15" s="169"/>
      <c r="D15" s="169"/>
      <c r="E15" s="170"/>
    </row>
    <row r="16" spans="1:5" ht="7.5" customHeight="1" x14ac:dyDescent="0.25">
      <c r="A16" s="58" t="s">
        <v>182</v>
      </c>
    </row>
    <row r="17" spans="1:19" ht="15.75" x14ac:dyDescent="0.25">
      <c r="A17" s="58" t="s">
        <v>182</v>
      </c>
      <c r="B17" s="27" t="s">
        <v>26</v>
      </c>
    </row>
    <row r="18" spans="1:19" ht="47.25" x14ac:dyDescent="0.25">
      <c r="A18" s="58" t="s">
        <v>182</v>
      </c>
      <c r="B18" s="48" t="s">
        <v>12</v>
      </c>
      <c r="C18" s="63" t="s">
        <v>380</v>
      </c>
      <c r="D18" s="102" t="s">
        <v>308</v>
      </c>
      <c r="E18" s="49" t="s">
        <v>27</v>
      </c>
    </row>
    <row r="19" spans="1:19" ht="21.75" customHeight="1" x14ac:dyDescent="0.25">
      <c r="A19" s="58" t="s">
        <v>182</v>
      </c>
      <c r="B19" s="40"/>
      <c r="C19" s="70"/>
      <c r="D19" s="41"/>
      <c r="E19" s="39"/>
      <c r="F19" s="47"/>
      <c r="H19" s="61"/>
      <c r="I19" s="55"/>
      <c r="J19" s="55"/>
      <c r="K19" s="55"/>
      <c r="L19" s="55"/>
      <c r="M19" s="55"/>
      <c r="N19" s="55"/>
      <c r="O19" s="55"/>
      <c r="P19" s="55"/>
      <c r="Q19" s="55"/>
      <c r="R19" s="55"/>
      <c r="S19" s="62"/>
    </row>
    <row r="20" spans="1:19" ht="21.75" customHeight="1" x14ac:dyDescent="0.25">
      <c r="A20" s="58" t="s">
        <v>182</v>
      </c>
      <c r="B20" s="40"/>
      <c r="C20" s="70"/>
      <c r="D20" s="41"/>
      <c r="E20" s="39"/>
      <c r="F20" s="47"/>
      <c r="H20" s="53"/>
      <c r="S20" s="53"/>
    </row>
    <row r="21" spans="1:19" ht="21.75" customHeight="1" x14ac:dyDescent="0.25">
      <c r="A21" s="58" t="s">
        <v>182</v>
      </c>
      <c r="B21" s="40"/>
      <c r="C21" s="70"/>
      <c r="D21" s="41"/>
      <c r="E21" s="39"/>
      <c r="F21" s="47"/>
      <c r="H21" s="53"/>
      <c r="I21" s="224" t="s">
        <v>141</v>
      </c>
      <c r="J21" s="225"/>
      <c r="K21" s="225"/>
      <c r="L21" s="225"/>
      <c r="M21" s="225"/>
      <c r="N21" s="225"/>
      <c r="O21" s="225"/>
      <c r="P21" s="225"/>
      <c r="Q21" s="225"/>
      <c r="R21" s="226"/>
      <c r="S21" s="53"/>
    </row>
    <row r="22" spans="1:19" ht="21.75" customHeight="1" x14ac:dyDescent="0.25">
      <c r="A22" s="58" t="s">
        <v>182</v>
      </c>
      <c r="B22" s="40"/>
      <c r="C22" s="70"/>
      <c r="D22" s="41"/>
      <c r="E22" s="39"/>
      <c r="F22" s="47"/>
      <c r="H22" s="53"/>
      <c r="I22" s="224"/>
      <c r="J22" s="225"/>
      <c r="K22" s="225"/>
      <c r="L22" s="225"/>
      <c r="M22" s="225"/>
      <c r="N22" s="225"/>
      <c r="O22" s="225"/>
      <c r="P22" s="225"/>
      <c r="Q22" s="225"/>
      <c r="R22" s="226"/>
      <c r="S22" s="53"/>
    </row>
    <row r="23" spans="1:19" ht="21.75" customHeight="1" x14ac:dyDescent="0.25">
      <c r="A23" s="58" t="s">
        <v>182</v>
      </c>
      <c r="B23" s="40"/>
      <c r="C23" s="70"/>
      <c r="D23" s="41"/>
      <c r="E23" s="39"/>
      <c r="F23" s="47"/>
      <c r="H23" s="53"/>
      <c r="I23" s="224"/>
      <c r="J23" s="225"/>
      <c r="K23" s="225"/>
      <c r="L23" s="225"/>
      <c r="M23" s="225"/>
      <c r="N23" s="225"/>
      <c r="O23" s="225"/>
      <c r="P23" s="225"/>
      <c r="Q23" s="225"/>
      <c r="R23" s="226"/>
      <c r="S23" s="53"/>
    </row>
    <row r="24" spans="1:19" ht="21.75" customHeight="1" x14ac:dyDescent="0.25">
      <c r="A24" s="58" t="s">
        <v>182</v>
      </c>
      <c r="B24" s="40"/>
      <c r="C24" s="70"/>
      <c r="D24" s="41"/>
      <c r="E24" s="39"/>
      <c r="F24" s="47"/>
      <c r="H24" s="53"/>
      <c r="I24" s="224"/>
      <c r="J24" s="225"/>
      <c r="K24" s="225"/>
      <c r="L24" s="225"/>
      <c r="M24" s="225"/>
      <c r="N24" s="225"/>
      <c r="O24" s="225"/>
      <c r="P24" s="225"/>
      <c r="Q24" s="225"/>
      <c r="R24" s="226"/>
      <c r="S24" s="53"/>
    </row>
    <row r="25" spans="1:19" ht="21.75" customHeight="1" x14ac:dyDescent="0.25">
      <c r="A25" s="58" t="s">
        <v>182</v>
      </c>
      <c r="B25" s="40"/>
      <c r="C25" s="70"/>
      <c r="D25" s="41"/>
      <c r="E25" s="39"/>
      <c r="F25" s="47"/>
      <c r="H25" s="53"/>
      <c r="I25" s="224"/>
      <c r="J25" s="225"/>
      <c r="K25" s="225"/>
      <c r="L25" s="225"/>
      <c r="M25" s="225"/>
      <c r="N25" s="225"/>
      <c r="O25" s="225"/>
      <c r="P25" s="225"/>
      <c r="Q25" s="225"/>
      <c r="R25" s="226"/>
      <c r="S25" s="53"/>
    </row>
    <row r="26" spans="1:19" ht="21.75" customHeight="1" x14ac:dyDescent="0.25">
      <c r="A26" s="58" t="s">
        <v>182</v>
      </c>
      <c r="B26" s="40"/>
      <c r="C26" s="70"/>
      <c r="D26" s="41"/>
      <c r="E26" s="39"/>
      <c r="F26" s="47"/>
      <c r="H26" s="53"/>
      <c r="I26" s="224" t="s">
        <v>142</v>
      </c>
      <c r="J26" s="225"/>
      <c r="K26" s="225"/>
      <c r="L26" s="225"/>
      <c r="M26" s="225"/>
      <c r="N26" s="225"/>
      <c r="O26" s="225"/>
      <c r="P26" s="225"/>
      <c r="Q26" s="225"/>
      <c r="R26" s="225"/>
      <c r="S26" s="53"/>
    </row>
    <row r="27" spans="1:19" ht="21.75" customHeight="1" x14ac:dyDescent="0.25">
      <c r="A27" s="58" t="s">
        <v>182</v>
      </c>
      <c r="B27" s="40"/>
      <c r="C27" s="70"/>
      <c r="D27" s="41"/>
      <c r="E27" s="39"/>
      <c r="F27" s="47"/>
      <c r="H27" s="53"/>
      <c r="I27" s="224"/>
      <c r="J27" s="225"/>
      <c r="K27" s="225"/>
      <c r="L27" s="225"/>
      <c r="M27" s="225"/>
      <c r="N27" s="225"/>
      <c r="O27" s="225"/>
      <c r="P27" s="225"/>
      <c r="Q27" s="225"/>
      <c r="R27" s="225"/>
      <c r="S27" s="53"/>
    </row>
    <row r="28" spans="1:19" ht="21.75" customHeight="1" x14ac:dyDescent="0.25">
      <c r="A28" s="58" t="s">
        <v>182</v>
      </c>
      <c r="B28" s="40"/>
      <c r="C28" s="70"/>
      <c r="D28" s="41"/>
      <c r="E28" s="39"/>
      <c r="F28" s="47"/>
      <c r="H28" s="53"/>
      <c r="I28" s="264"/>
      <c r="J28" s="227"/>
      <c r="K28" s="227"/>
      <c r="L28" s="227"/>
      <c r="M28" s="227"/>
      <c r="N28" s="227"/>
      <c r="O28" s="227"/>
      <c r="P28" s="227"/>
      <c r="Q28" s="227"/>
      <c r="R28" s="227"/>
      <c r="S28" s="53"/>
    </row>
    <row r="29" spans="1:19" ht="21.75" customHeight="1" x14ac:dyDescent="0.25">
      <c r="A29" s="58" t="s">
        <v>182</v>
      </c>
      <c r="B29" s="40"/>
      <c r="C29" s="70"/>
      <c r="D29" s="41"/>
      <c r="E29" s="39"/>
      <c r="F29" s="47"/>
      <c r="H29" s="53"/>
      <c r="I29" s="224" t="s">
        <v>143</v>
      </c>
      <c r="J29" s="225"/>
      <c r="K29" s="225"/>
      <c r="L29" s="225"/>
      <c r="M29" s="225"/>
      <c r="N29" s="225"/>
      <c r="O29" s="225"/>
      <c r="P29" s="225"/>
      <c r="Q29" s="225"/>
      <c r="R29" s="225"/>
      <c r="S29" s="53"/>
    </row>
    <row r="30" spans="1:19" ht="21.75" customHeight="1" x14ac:dyDescent="0.25">
      <c r="A30" s="58" t="s">
        <v>182</v>
      </c>
      <c r="B30" s="40"/>
      <c r="C30" s="70"/>
      <c r="D30" s="41"/>
      <c r="E30" s="39"/>
      <c r="F30" s="47"/>
      <c r="H30" s="53"/>
      <c r="I30" s="224"/>
      <c r="J30" s="225"/>
      <c r="K30" s="225"/>
      <c r="L30" s="225"/>
      <c r="M30" s="225"/>
      <c r="N30" s="225"/>
      <c r="O30" s="225"/>
      <c r="P30" s="225"/>
      <c r="Q30" s="225"/>
      <c r="R30" s="225"/>
      <c r="S30" s="53"/>
    </row>
    <row r="31" spans="1:19" ht="21.75" customHeight="1" x14ac:dyDescent="0.25">
      <c r="A31" s="58" t="s">
        <v>182</v>
      </c>
      <c r="B31" s="40"/>
      <c r="C31" s="70"/>
      <c r="D31" s="41"/>
      <c r="E31" s="39"/>
      <c r="F31" s="47"/>
      <c r="H31" s="53"/>
      <c r="I31" s="224"/>
      <c r="J31" s="225"/>
      <c r="K31" s="225"/>
      <c r="L31" s="225"/>
      <c r="M31" s="225"/>
      <c r="N31" s="225"/>
      <c r="O31" s="225"/>
      <c r="P31" s="225"/>
      <c r="Q31" s="225"/>
      <c r="R31" s="225"/>
      <c r="S31" s="53"/>
    </row>
    <row r="32" spans="1:19" ht="21.75" customHeight="1" x14ac:dyDescent="0.25">
      <c r="A32" s="58" t="s">
        <v>182</v>
      </c>
      <c r="B32" s="40"/>
      <c r="C32" s="70"/>
      <c r="D32" s="41"/>
      <c r="E32" s="39"/>
      <c r="F32" s="47"/>
      <c r="H32" s="53"/>
      <c r="I32" s="224"/>
      <c r="J32" s="225"/>
      <c r="K32" s="225"/>
      <c r="L32" s="225"/>
      <c r="M32" s="225"/>
      <c r="N32" s="225"/>
      <c r="O32" s="225"/>
      <c r="P32" s="225"/>
      <c r="Q32" s="225"/>
      <c r="R32" s="225"/>
      <c r="S32" s="53"/>
    </row>
    <row r="33" spans="1:19" ht="21.75" customHeight="1" x14ac:dyDescent="0.25">
      <c r="A33" s="58" t="str">
        <f>IF(E33&lt;&gt;0,"s","h")</f>
        <v>h</v>
      </c>
      <c r="B33" s="40"/>
      <c r="C33" s="70"/>
      <c r="D33" s="41"/>
      <c r="E33" s="39"/>
      <c r="F33" s="47"/>
      <c r="H33" s="53"/>
      <c r="I33" s="264"/>
      <c r="J33" s="227"/>
      <c r="K33" s="227"/>
      <c r="L33" s="227"/>
      <c r="M33" s="227"/>
      <c r="N33" s="227"/>
      <c r="O33" s="227"/>
      <c r="P33" s="227"/>
      <c r="Q33" s="227"/>
      <c r="R33" s="227"/>
      <c r="S33" s="53"/>
    </row>
    <row r="34" spans="1:19" ht="21.75" customHeight="1" x14ac:dyDescent="0.25">
      <c r="A34" s="58" t="str">
        <f>IF($A$33="h","h","s")</f>
        <v>h</v>
      </c>
      <c r="B34" s="40"/>
      <c r="C34" s="70"/>
      <c r="D34" s="41"/>
      <c r="E34" s="39"/>
      <c r="F34" s="47"/>
      <c r="H34" s="53"/>
      <c r="I34" s="264"/>
      <c r="J34" s="227"/>
      <c r="K34" s="227"/>
      <c r="L34" s="227"/>
      <c r="M34" s="227"/>
      <c r="N34" s="227"/>
      <c r="O34" s="227"/>
      <c r="P34" s="227"/>
      <c r="Q34" s="227"/>
      <c r="R34" s="227"/>
      <c r="S34" s="53"/>
    </row>
    <row r="35" spans="1:19" ht="21.75" customHeight="1" x14ac:dyDescent="0.25">
      <c r="A35" s="58" t="str">
        <f t="shared" ref="A35:A40" si="0">IF($A$33="h","h","s")</f>
        <v>h</v>
      </c>
      <c r="B35" s="40"/>
      <c r="C35" s="70"/>
      <c r="D35" s="41"/>
      <c r="E35" s="39"/>
      <c r="F35" s="47"/>
      <c r="H35" s="53"/>
      <c r="I35" s="224" t="s">
        <v>144</v>
      </c>
      <c r="J35" s="225"/>
      <c r="K35" s="225"/>
      <c r="L35" s="225"/>
      <c r="M35" s="225"/>
      <c r="N35" s="225"/>
      <c r="O35" s="225"/>
      <c r="P35" s="225"/>
      <c r="Q35" s="225"/>
      <c r="R35" s="225"/>
      <c r="S35" s="53"/>
    </row>
    <row r="36" spans="1:19" ht="21.75" customHeight="1" x14ac:dyDescent="0.25">
      <c r="A36" s="58" t="str">
        <f t="shared" si="0"/>
        <v>h</v>
      </c>
      <c r="B36" s="40"/>
      <c r="C36" s="70"/>
      <c r="D36" s="41"/>
      <c r="E36" s="39"/>
      <c r="F36" s="47"/>
      <c r="H36" s="53"/>
      <c r="I36" s="224"/>
      <c r="J36" s="225"/>
      <c r="K36" s="225"/>
      <c r="L36" s="225"/>
      <c r="M36" s="225"/>
      <c r="N36" s="225"/>
      <c r="O36" s="225"/>
      <c r="P36" s="225"/>
      <c r="Q36" s="225"/>
      <c r="R36" s="225"/>
      <c r="S36" s="53"/>
    </row>
    <row r="37" spans="1:19" ht="21.75" customHeight="1" x14ac:dyDescent="0.25">
      <c r="A37" s="58" t="str">
        <f t="shared" si="0"/>
        <v>h</v>
      </c>
      <c r="B37" s="40"/>
      <c r="C37" s="70"/>
      <c r="D37" s="41"/>
      <c r="E37" s="39"/>
      <c r="F37" s="47"/>
      <c r="H37" s="53"/>
      <c r="I37" s="224" t="s">
        <v>381</v>
      </c>
      <c r="J37" s="225"/>
      <c r="K37" s="225"/>
      <c r="L37" s="225"/>
      <c r="M37" s="225"/>
      <c r="N37" s="225"/>
      <c r="O37" s="225"/>
      <c r="P37" s="225"/>
      <c r="Q37" s="225"/>
      <c r="R37" s="225"/>
      <c r="S37" s="53"/>
    </row>
    <row r="38" spans="1:19" ht="21.75" customHeight="1" x14ac:dyDescent="0.25">
      <c r="A38" s="58" t="str">
        <f t="shared" si="0"/>
        <v>h</v>
      </c>
      <c r="B38" s="40"/>
      <c r="C38" s="70"/>
      <c r="D38" s="41"/>
      <c r="E38" s="39"/>
      <c r="F38" s="47"/>
      <c r="H38" s="53"/>
      <c r="I38" s="224"/>
      <c r="J38" s="225"/>
      <c r="K38" s="225"/>
      <c r="L38" s="225"/>
      <c r="M38" s="225"/>
      <c r="N38" s="225"/>
      <c r="O38" s="225"/>
      <c r="P38" s="225"/>
      <c r="Q38" s="225"/>
      <c r="R38" s="225"/>
      <c r="S38" s="53"/>
    </row>
    <row r="39" spans="1:19" ht="21.75" customHeight="1" x14ac:dyDescent="0.25">
      <c r="A39" s="58" t="str">
        <f t="shared" si="0"/>
        <v>h</v>
      </c>
      <c r="B39" s="40"/>
      <c r="C39" s="70"/>
      <c r="D39" s="41"/>
      <c r="E39" s="39"/>
      <c r="F39" s="47"/>
      <c r="H39" s="53"/>
      <c r="I39" s="224"/>
      <c r="J39" s="225"/>
      <c r="K39" s="225"/>
      <c r="L39" s="225"/>
      <c r="M39" s="225"/>
      <c r="N39" s="225"/>
      <c r="O39" s="225"/>
      <c r="P39" s="225"/>
      <c r="Q39" s="225"/>
      <c r="R39" s="225"/>
      <c r="S39" s="53"/>
    </row>
    <row r="40" spans="1:19" ht="21.75" customHeight="1" x14ac:dyDescent="0.25">
      <c r="A40" s="58" t="str">
        <f t="shared" si="0"/>
        <v>h</v>
      </c>
      <c r="B40" s="40"/>
      <c r="C40" s="70"/>
      <c r="D40" s="41"/>
      <c r="E40" s="39"/>
      <c r="F40" s="47"/>
      <c r="H40" s="53"/>
      <c r="I40" s="224"/>
      <c r="J40" s="225"/>
      <c r="K40" s="225"/>
      <c r="L40" s="225"/>
      <c r="M40" s="225"/>
      <c r="N40" s="225"/>
      <c r="O40" s="225"/>
      <c r="P40" s="225"/>
      <c r="Q40" s="225"/>
      <c r="R40" s="225"/>
      <c r="S40" s="53"/>
    </row>
    <row r="41" spans="1:19" ht="21.75" customHeight="1" x14ac:dyDescent="0.25">
      <c r="A41" s="58" t="str">
        <f>IF(A40="h","h","s")</f>
        <v>h</v>
      </c>
      <c r="B41" s="40"/>
      <c r="C41" s="70"/>
      <c r="D41" s="41"/>
      <c r="E41" s="39"/>
      <c r="F41" s="47"/>
      <c r="H41" s="53"/>
      <c r="I41" s="64" t="s">
        <v>148</v>
      </c>
      <c r="S41" s="53"/>
    </row>
    <row r="42" spans="1:19" ht="21.75" customHeight="1" x14ac:dyDescent="0.25">
      <c r="A42" s="58" t="str">
        <f t="shared" ref="A42:A69" si="1">IF(A41="h","h","s")</f>
        <v>h</v>
      </c>
      <c r="B42" s="40"/>
      <c r="C42" s="70"/>
      <c r="D42" s="41"/>
      <c r="E42" s="39"/>
      <c r="F42" s="47"/>
      <c r="H42" s="54"/>
      <c r="I42" s="55"/>
      <c r="J42" s="55"/>
      <c r="K42" s="55"/>
      <c r="L42" s="55"/>
      <c r="M42" s="55"/>
      <c r="N42" s="55"/>
      <c r="O42" s="55"/>
      <c r="P42" s="55"/>
      <c r="Q42" s="55"/>
      <c r="R42" s="55"/>
      <c r="S42" s="56"/>
    </row>
    <row r="43" spans="1:19" ht="21.75" customHeight="1" x14ac:dyDescent="0.25">
      <c r="A43" s="58" t="str">
        <f t="shared" si="1"/>
        <v>h</v>
      </c>
      <c r="B43" s="40"/>
      <c r="C43" s="70"/>
      <c r="D43" s="41"/>
      <c r="E43" s="39"/>
      <c r="F43" s="47"/>
    </row>
    <row r="44" spans="1:19" ht="21.75" customHeight="1" x14ac:dyDescent="0.25">
      <c r="A44" s="58" t="str">
        <f t="shared" si="1"/>
        <v>h</v>
      </c>
      <c r="B44" s="40"/>
      <c r="C44" s="70"/>
      <c r="D44" s="41"/>
      <c r="E44" s="39"/>
      <c r="F44" s="47"/>
    </row>
    <row r="45" spans="1:19" ht="21.75" customHeight="1" x14ac:dyDescent="0.25">
      <c r="A45" s="58" t="str">
        <f t="shared" si="1"/>
        <v>h</v>
      </c>
      <c r="B45" s="40"/>
      <c r="C45" s="70"/>
      <c r="D45" s="41"/>
      <c r="E45" s="39"/>
      <c r="F45" s="47"/>
    </row>
    <row r="46" spans="1:19" ht="21.75" customHeight="1" x14ac:dyDescent="0.25">
      <c r="A46" s="58" t="str">
        <f t="shared" si="1"/>
        <v>h</v>
      </c>
      <c r="B46" s="40"/>
      <c r="C46" s="70"/>
      <c r="D46" s="41"/>
      <c r="E46" s="39"/>
      <c r="F46" s="47"/>
    </row>
    <row r="47" spans="1:19" ht="21.75" customHeight="1" x14ac:dyDescent="0.25">
      <c r="A47" s="58" t="str">
        <f t="shared" si="1"/>
        <v>h</v>
      </c>
      <c r="B47" s="40"/>
      <c r="C47" s="70"/>
      <c r="D47" s="41"/>
      <c r="E47" s="39"/>
      <c r="F47" s="47"/>
    </row>
    <row r="48" spans="1:19" ht="21.75" customHeight="1" x14ac:dyDescent="0.25">
      <c r="A48" s="58" t="str">
        <f t="shared" si="1"/>
        <v>h</v>
      </c>
      <c r="B48" s="40"/>
      <c r="C48" s="70"/>
      <c r="D48" s="41"/>
      <c r="E48" s="39"/>
      <c r="F48" s="47"/>
    </row>
    <row r="49" spans="1:6" ht="21.75" customHeight="1" x14ac:dyDescent="0.25">
      <c r="A49" s="58" t="str">
        <f t="shared" si="1"/>
        <v>h</v>
      </c>
      <c r="B49" s="40"/>
      <c r="C49" s="70"/>
      <c r="D49" s="41"/>
      <c r="E49" s="39"/>
      <c r="F49" s="47"/>
    </row>
    <row r="50" spans="1:6" ht="21.75" customHeight="1" x14ac:dyDescent="0.25">
      <c r="A50" s="58" t="str">
        <f t="shared" si="1"/>
        <v>h</v>
      </c>
      <c r="B50" s="40"/>
      <c r="C50" s="70"/>
      <c r="D50" s="41"/>
      <c r="E50" s="39"/>
      <c r="F50" s="47"/>
    </row>
    <row r="51" spans="1:6" ht="21.75" customHeight="1" x14ac:dyDescent="0.25">
      <c r="A51" s="58" t="str">
        <f t="shared" si="1"/>
        <v>h</v>
      </c>
      <c r="B51" s="40"/>
      <c r="C51" s="70"/>
      <c r="D51" s="41"/>
      <c r="E51" s="39"/>
      <c r="F51" s="47"/>
    </row>
    <row r="52" spans="1:6" ht="21.75" customHeight="1" x14ac:dyDescent="0.25">
      <c r="A52" s="58" t="str">
        <f t="shared" si="1"/>
        <v>h</v>
      </c>
      <c r="B52" s="40"/>
      <c r="C52" s="70"/>
      <c r="D52" s="41"/>
      <c r="E52" s="39"/>
      <c r="F52" s="47"/>
    </row>
    <row r="53" spans="1:6" ht="21.75" customHeight="1" x14ac:dyDescent="0.25">
      <c r="A53" s="58" t="str">
        <f t="shared" si="1"/>
        <v>h</v>
      </c>
      <c r="B53" s="40"/>
      <c r="C53" s="70"/>
      <c r="D53" s="41"/>
      <c r="E53" s="39"/>
      <c r="F53" s="47"/>
    </row>
    <row r="54" spans="1:6" ht="21.75" customHeight="1" x14ac:dyDescent="0.25">
      <c r="A54" s="58" t="str">
        <f t="shared" si="1"/>
        <v>h</v>
      </c>
      <c r="B54" s="40"/>
      <c r="C54" s="70"/>
      <c r="D54" s="41"/>
      <c r="E54" s="39"/>
      <c r="F54" s="47"/>
    </row>
    <row r="55" spans="1:6" ht="21.75" customHeight="1" x14ac:dyDescent="0.25">
      <c r="A55" s="58" t="str">
        <f t="shared" si="1"/>
        <v>h</v>
      </c>
      <c r="B55" s="40"/>
      <c r="C55" s="70"/>
      <c r="D55" s="41"/>
      <c r="E55" s="39"/>
      <c r="F55" s="47"/>
    </row>
    <row r="56" spans="1:6" ht="21.75" customHeight="1" x14ac:dyDescent="0.25">
      <c r="A56" s="58" t="str">
        <f t="shared" si="1"/>
        <v>h</v>
      </c>
      <c r="B56" s="40"/>
      <c r="C56" s="70"/>
      <c r="D56" s="41"/>
      <c r="E56" s="39"/>
      <c r="F56" s="47"/>
    </row>
    <row r="57" spans="1:6" ht="21.75" customHeight="1" x14ac:dyDescent="0.25">
      <c r="A57" s="58" t="str">
        <f t="shared" si="1"/>
        <v>h</v>
      </c>
      <c r="B57" s="40"/>
      <c r="C57" s="70"/>
      <c r="D57" s="41"/>
      <c r="E57" s="39"/>
      <c r="F57" s="47"/>
    </row>
    <row r="58" spans="1:6" ht="21.75" customHeight="1" x14ac:dyDescent="0.25">
      <c r="A58" s="58" t="str">
        <f t="shared" si="1"/>
        <v>h</v>
      </c>
      <c r="B58" s="40"/>
      <c r="C58" s="70"/>
      <c r="D58" s="41"/>
      <c r="E58" s="39"/>
      <c r="F58" s="47"/>
    </row>
    <row r="59" spans="1:6" ht="21.75" customHeight="1" x14ac:dyDescent="0.25">
      <c r="A59" s="58" t="str">
        <f t="shared" si="1"/>
        <v>h</v>
      </c>
      <c r="B59" s="40"/>
      <c r="C59" s="70"/>
      <c r="D59" s="41"/>
      <c r="E59" s="39"/>
      <c r="F59" s="47"/>
    </row>
    <row r="60" spans="1:6" ht="21.75" customHeight="1" x14ac:dyDescent="0.25">
      <c r="A60" s="58" t="str">
        <f t="shared" si="1"/>
        <v>h</v>
      </c>
      <c r="B60" s="40"/>
      <c r="C60" s="70"/>
      <c r="D60" s="41"/>
      <c r="E60" s="39"/>
      <c r="F60" s="47"/>
    </row>
    <row r="61" spans="1:6" ht="21.75" customHeight="1" x14ac:dyDescent="0.25">
      <c r="A61" s="58" t="str">
        <f t="shared" si="1"/>
        <v>h</v>
      </c>
      <c r="B61" s="40"/>
      <c r="C61" s="70"/>
      <c r="D61" s="41"/>
      <c r="E61" s="39"/>
      <c r="F61" s="47"/>
    </row>
    <row r="62" spans="1:6" ht="21.75" customHeight="1" x14ac:dyDescent="0.25">
      <c r="A62" s="58" t="str">
        <f t="shared" si="1"/>
        <v>h</v>
      </c>
      <c r="B62" s="40"/>
      <c r="C62" s="70"/>
      <c r="D62" s="41"/>
      <c r="E62" s="39"/>
      <c r="F62" s="47"/>
    </row>
    <row r="63" spans="1:6" ht="21.75" customHeight="1" x14ac:dyDescent="0.25">
      <c r="A63" s="58" t="str">
        <f t="shared" si="1"/>
        <v>h</v>
      </c>
      <c r="B63" s="40"/>
      <c r="C63" s="70"/>
      <c r="D63" s="41"/>
      <c r="E63" s="39"/>
      <c r="F63" s="47"/>
    </row>
    <row r="64" spans="1:6" ht="21.75" customHeight="1" x14ac:dyDescent="0.25">
      <c r="A64" s="58" t="str">
        <f t="shared" si="1"/>
        <v>h</v>
      </c>
      <c r="B64" s="40"/>
      <c r="C64" s="70"/>
      <c r="D64" s="41"/>
      <c r="E64" s="39"/>
      <c r="F64" s="47"/>
    </row>
    <row r="65" spans="1:6" ht="21.75" customHeight="1" x14ac:dyDescent="0.25">
      <c r="A65" s="58" t="str">
        <f t="shared" si="1"/>
        <v>h</v>
      </c>
      <c r="B65" s="40"/>
      <c r="C65" s="70"/>
      <c r="D65" s="41"/>
      <c r="E65" s="39"/>
      <c r="F65" s="47"/>
    </row>
    <row r="66" spans="1:6" ht="21.75" customHeight="1" x14ac:dyDescent="0.25">
      <c r="A66" s="58" t="str">
        <f t="shared" si="1"/>
        <v>h</v>
      </c>
      <c r="B66" s="40"/>
      <c r="C66" s="70"/>
      <c r="D66" s="41"/>
      <c r="E66" s="39"/>
      <c r="F66" s="47"/>
    </row>
    <row r="67" spans="1:6" ht="21.75" customHeight="1" x14ac:dyDescent="0.25">
      <c r="A67" s="58" t="str">
        <f t="shared" si="1"/>
        <v>h</v>
      </c>
      <c r="B67" s="40"/>
      <c r="C67" s="70"/>
      <c r="D67" s="41"/>
      <c r="E67" s="39"/>
      <c r="F67" s="47"/>
    </row>
    <row r="68" spans="1:6" ht="21.75" customHeight="1" x14ac:dyDescent="0.25">
      <c r="A68" s="58" t="str">
        <f t="shared" si="1"/>
        <v>h</v>
      </c>
      <c r="B68" s="40"/>
      <c r="C68" s="70"/>
      <c r="D68" s="41"/>
      <c r="E68" s="39"/>
      <c r="F68" s="47"/>
    </row>
    <row r="69" spans="1:6" ht="21.75" customHeight="1" x14ac:dyDescent="0.25">
      <c r="A69" s="58" t="str">
        <f t="shared" si="1"/>
        <v>h</v>
      </c>
      <c r="B69" s="40"/>
      <c r="C69" s="70"/>
      <c r="D69" s="41"/>
      <c r="E69" s="39"/>
      <c r="F69" s="47"/>
    </row>
    <row r="70" spans="1:6" ht="21.75" customHeight="1" x14ac:dyDescent="0.25">
      <c r="A70" s="58" t="str">
        <f>IF(E70&lt;&gt;0,"s","h")</f>
        <v>h</v>
      </c>
      <c r="B70" s="40"/>
      <c r="C70" s="70"/>
      <c r="D70" s="41"/>
      <c r="E70" s="39"/>
      <c r="F70" s="47"/>
    </row>
    <row r="71" spans="1:6" ht="21.75" customHeight="1" x14ac:dyDescent="0.25">
      <c r="A71" s="58" t="str">
        <f>IF(A70="h","h","s")</f>
        <v>h</v>
      </c>
      <c r="B71" s="40"/>
      <c r="C71" s="70"/>
      <c r="D71" s="41"/>
      <c r="E71" s="39"/>
      <c r="F71" s="47"/>
    </row>
    <row r="72" spans="1:6" ht="21.75" customHeight="1" x14ac:dyDescent="0.25">
      <c r="A72" s="58" t="str">
        <f t="shared" ref="A72:A76" si="2">IF(A71="h","h","s")</f>
        <v>h</v>
      </c>
      <c r="B72" s="40"/>
      <c r="C72" s="70"/>
      <c r="D72" s="41"/>
      <c r="E72" s="39"/>
      <c r="F72" s="47"/>
    </row>
    <row r="73" spans="1:6" ht="21.75" customHeight="1" x14ac:dyDescent="0.25">
      <c r="A73" s="58" t="str">
        <f t="shared" si="2"/>
        <v>h</v>
      </c>
      <c r="B73" s="40"/>
      <c r="C73" s="70"/>
      <c r="D73" s="41"/>
      <c r="E73" s="39"/>
      <c r="F73" s="47"/>
    </row>
    <row r="74" spans="1:6" ht="21.75" customHeight="1" x14ac:dyDescent="0.25">
      <c r="A74" s="58" t="str">
        <f t="shared" si="2"/>
        <v>h</v>
      </c>
      <c r="B74" s="40"/>
      <c r="C74" s="70"/>
      <c r="D74" s="41"/>
      <c r="E74" s="39"/>
      <c r="F74" s="47"/>
    </row>
    <row r="75" spans="1:6" ht="21.75" customHeight="1" x14ac:dyDescent="0.25">
      <c r="A75" s="58" t="str">
        <f t="shared" si="2"/>
        <v>h</v>
      </c>
      <c r="B75" s="40"/>
      <c r="C75" s="70"/>
      <c r="D75" s="41"/>
      <c r="E75" s="39"/>
      <c r="F75" s="47"/>
    </row>
    <row r="76" spans="1:6" ht="21.75" customHeight="1" x14ac:dyDescent="0.25">
      <c r="A76" s="58" t="str">
        <f t="shared" si="2"/>
        <v>h</v>
      </c>
      <c r="B76" s="40"/>
      <c r="C76" s="70"/>
      <c r="D76" s="41"/>
      <c r="E76" s="39"/>
      <c r="F76" s="47"/>
    </row>
    <row r="77" spans="1:6" ht="21.75" customHeight="1" x14ac:dyDescent="0.25">
      <c r="A77" s="58" t="str">
        <f>IF(A76="h","h","s")</f>
        <v>h</v>
      </c>
      <c r="B77" s="40"/>
      <c r="C77" s="70"/>
      <c r="D77" s="41"/>
      <c r="E77" s="39"/>
      <c r="F77" s="47"/>
    </row>
    <row r="78" spans="1:6" ht="21.75" customHeight="1" x14ac:dyDescent="0.25">
      <c r="A78" s="58" t="str">
        <f t="shared" ref="A78:A106" si="3">IF(A77="h","h","s")</f>
        <v>h</v>
      </c>
      <c r="B78" s="40"/>
      <c r="C78" s="70"/>
      <c r="D78" s="41"/>
      <c r="E78" s="39"/>
      <c r="F78" s="47"/>
    </row>
    <row r="79" spans="1:6" ht="21.75" customHeight="1" x14ac:dyDescent="0.25">
      <c r="A79" s="58" t="str">
        <f t="shared" si="3"/>
        <v>h</v>
      </c>
      <c r="B79" s="40"/>
      <c r="C79" s="70"/>
      <c r="D79" s="41"/>
      <c r="E79" s="39"/>
      <c r="F79" s="47"/>
    </row>
    <row r="80" spans="1:6" ht="21.75" customHeight="1" x14ac:dyDescent="0.25">
      <c r="A80" s="58" t="str">
        <f t="shared" si="3"/>
        <v>h</v>
      </c>
      <c r="B80" s="40"/>
      <c r="C80" s="70"/>
      <c r="D80" s="41"/>
      <c r="E80" s="39"/>
      <c r="F80" s="47"/>
    </row>
    <row r="81" spans="1:6" ht="21.75" customHeight="1" x14ac:dyDescent="0.25">
      <c r="A81" s="58" t="str">
        <f t="shared" si="3"/>
        <v>h</v>
      </c>
      <c r="B81" s="40"/>
      <c r="C81" s="70"/>
      <c r="D81" s="41"/>
      <c r="E81" s="39"/>
      <c r="F81" s="47"/>
    </row>
    <row r="82" spans="1:6" ht="21.75" customHeight="1" x14ac:dyDescent="0.25">
      <c r="A82" s="58" t="str">
        <f t="shared" si="3"/>
        <v>h</v>
      </c>
      <c r="B82" s="40"/>
      <c r="C82" s="70"/>
      <c r="D82" s="41"/>
      <c r="E82" s="39"/>
      <c r="F82" s="47"/>
    </row>
    <row r="83" spans="1:6" ht="21.75" customHeight="1" x14ac:dyDescent="0.25">
      <c r="A83" s="58" t="str">
        <f t="shared" si="3"/>
        <v>h</v>
      </c>
      <c r="B83" s="40"/>
      <c r="C83" s="70"/>
      <c r="D83" s="41"/>
      <c r="E83" s="39"/>
      <c r="F83" s="47"/>
    </row>
    <row r="84" spans="1:6" ht="21.75" customHeight="1" x14ac:dyDescent="0.25">
      <c r="A84" s="58" t="str">
        <f t="shared" si="3"/>
        <v>h</v>
      </c>
      <c r="B84" s="40"/>
      <c r="C84" s="70"/>
      <c r="D84" s="41"/>
      <c r="E84" s="39"/>
      <c r="F84" s="47"/>
    </row>
    <row r="85" spans="1:6" ht="21.75" customHeight="1" x14ac:dyDescent="0.25">
      <c r="A85" s="58" t="str">
        <f t="shared" si="3"/>
        <v>h</v>
      </c>
      <c r="B85" s="40"/>
      <c r="C85" s="70"/>
      <c r="D85" s="41"/>
      <c r="E85" s="39"/>
      <c r="F85" s="47"/>
    </row>
    <row r="86" spans="1:6" ht="21.75" customHeight="1" x14ac:dyDescent="0.25">
      <c r="A86" s="58" t="str">
        <f t="shared" si="3"/>
        <v>h</v>
      </c>
      <c r="B86" s="40"/>
      <c r="C86" s="70"/>
      <c r="D86" s="41"/>
      <c r="E86" s="39"/>
      <c r="F86" s="47"/>
    </row>
    <row r="87" spans="1:6" ht="21.75" customHeight="1" x14ac:dyDescent="0.25">
      <c r="A87" s="58" t="str">
        <f t="shared" si="3"/>
        <v>h</v>
      </c>
      <c r="B87" s="40"/>
      <c r="C87" s="70"/>
      <c r="D87" s="41"/>
      <c r="E87" s="39"/>
      <c r="F87" s="47"/>
    </row>
    <row r="88" spans="1:6" ht="21.75" customHeight="1" x14ac:dyDescent="0.25">
      <c r="A88" s="58" t="str">
        <f t="shared" si="3"/>
        <v>h</v>
      </c>
      <c r="B88" s="40"/>
      <c r="C88" s="70"/>
      <c r="D88" s="41"/>
      <c r="E88" s="39"/>
      <c r="F88" s="47"/>
    </row>
    <row r="89" spans="1:6" ht="21.75" customHeight="1" x14ac:dyDescent="0.25">
      <c r="A89" s="58" t="str">
        <f t="shared" si="3"/>
        <v>h</v>
      </c>
      <c r="B89" s="40"/>
      <c r="C89" s="70"/>
      <c r="D89" s="41"/>
      <c r="E89" s="39"/>
      <c r="F89" s="47"/>
    </row>
    <row r="90" spans="1:6" ht="21.75" customHeight="1" x14ac:dyDescent="0.25">
      <c r="A90" s="58" t="str">
        <f t="shared" si="3"/>
        <v>h</v>
      </c>
      <c r="B90" s="40"/>
      <c r="C90" s="70"/>
      <c r="D90" s="41"/>
      <c r="E90" s="39"/>
      <c r="F90" s="47"/>
    </row>
    <row r="91" spans="1:6" ht="21.75" customHeight="1" x14ac:dyDescent="0.25">
      <c r="A91" s="58" t="str">
        <f t="shared" si="3"/>
        <v>h</v>
      </c>
      <c r="B91" s="40"/>
      <c r="C91" s="70"/>
      <c r="D91" s="41"/>
      <c r="E91" s="39"/>
      <c r="F91" s="47"/>
    </row>
    <row r="92" spans="1:6" ht="21.75" customHeight="1" x14ac:dyDescent="0.25">
      <c r="A92" s="58" t="str">
        <f t="shared" si="3"/>
        <v>h</v>
      </c>
      <c r="B92" s="40"/>
      <c r="C92" s="70"/>
      <c r="D92" s="41"/>
      <c r="E92" s="39"/>
      <c r="F92" s="47"/>
    </row>
    <row r="93" spans="1:6" ht="21.75" customHeight="1" x14ac:dyDescent="0.25">
      <c r="A93" s="58" t="str">
        <f t="shared" si="3"/>
        <v>h</v>
      </c>
      <c r="B93" s="40"/>
      <c r="C93" s="70"/>
      <c r="D93" s="41"/>
      <c r="E93" s="39"/>
      <c r="F93" s="47"/>
    </row>
    <row r="94" spans="1:6" ht="21.75" customHeight="1" x14ac:dyDescent="0.25">
      <c r="A94" s="58" t="str">
        <f t="shared" si="3"/>
        <v>h</v>
      </c>
      <c r="B94" s="40"/>
      <c r="C94" s="70"/>
      <c r="D94" s="41"/>
      <c r="E94" s="39"/>
      <c r="F94" s="47"/>
    </row>
    <row r="95" spans="1:6" ht="21.75" customHeight="1" x14ac:dyDescent="0.25">
      <c r="A95" s="58" t="str">
        <f t="shared" si="3"/>
        <v>h</v>
      </c>
      <c r="B95" s="40"/>
      <c r="C95" s="70"/>
      <c r="D95" s="41"/>
      <c r="E95" s="39"/>
      <c r="F95" s="47"/>
    </row>
    <row r="96" spans="1:6" ht="21.75" customHeight="1" x14ac:dyDescent="0.25">
      <c r="A96" s="58" t="str">
        <f t="shared" si="3"/>
        <v>h</v>
      </c>
      <c r="B96" s="40"/>
      <c r="C96" s="70"/>
      <c r="D96" s="41"/>
      <c r="E96" s="39"/>
      <c r="F96" s="47"/>
    </row>
    <row r="97" spans="1:6" ht="21.75" customHeight="1" x14ac:dyDescent="0.25">
      <c r="A97" s="58" t="str">
        <f t="shared" si="3"/>
        <v>h</v>
      </c>
      <c r="B97" s="40"/>
      <c r="C97" s="70"/>
      <c r="D97" s="41"/>
      <c r="E97" s="39"/>
      <c r="F97" s="47"/>
    </row>
    <row r="98" spans="1:6" ht="21.75" customHeight="1" x14ac:dyDescent="0.25">
      <c r="A98" s="58" t="str">
        <f t="shared" si="3"/>
        <v>h</v>
      </c>
      <c r="B98" s="40"/>
      <c r="C98" s="70"/>
      <c r="D98" s="41"/>
      <c r="E98" s="39"/>
      <c r="F98" s="47"/>
    </row>
    <row r="99" spans="1:6" ht="21.75" customHeight="1" x14ac:dyDescent="0.25">
      <c r="A99" s="58" t="str">
        <f t="shared" si="3"/>
        <v>h</v>
      </c>
      <c r="B99" s="40"/>
      <c r="C99" s="70"/>
      <c r="D99" s="41"/>
      <c r="E99" s="39"/>
      <c r="F99" s="47"/>
    </row>
    <row r="100" spans="1:6" ht="21.75" customHeight="1" x14ac:dyDescent="0.25">
      <c r="A100" s="58" t="str">
        <f t="shared" si="3"/>
        <v>h</v>
      </c>
      <c r="B100" s="40"/>
      <c r="C100" s="70"/>
      <c r="D100" s="41"/>
      <c r="E100" s="39"/>
      <c r="F100" s="47"/>
    </row>
    <row r="101" spans="1:6" ht="21.75" customHeight="1" x14ac:dyDescent="0.25">
      <c r="A101" s="58" t="str">
        <f t="shared" si="3"/>
        <v>h</v>
      </c>
      <c r="B101" s="40"/>
      <c r="C101" s="70"/>
      <c r="D101" s="41"/>
      <c r="E101" s="39"/>
      <c r="F101" s="47"/>
    </row>
    <row r="102" spans="1:6" ht="21.75" customHeight="1" x14ac:dyDescent="0.25">
      <c r="A102" s="58" t="str">
        <f t="shared" si="3"/>
        <v>h</v>
      </c>
      <c r="B102" s="40"/>
      <c r="C102" s="70"/>
      <c r="D102" s="41"/>
      <c r="E102" s="39"/>
      <c r="F102" s="47"/>
    </row>
    <row r="103" spans="1:6" ht="21.75" customHeight="1" x14ac:dyDescent="0.25">
      <c r="A103" s="58" t="str">
        <f t="shared" si="3"/>
        <v>h</v>
      </c>
      <c r="B103" s="40"/>
      <c r="C103" s="70"/>
      <c r="D103" s="41"/>
      <c r="E103" s="39"/>
      <c r="F103" s="47"/>
    </row>
    <row r="104" spans="1:6" ht="21.75" customHeight="1" x14ac:dyDescent="0.25">
      <c r="A104" s="58" t="str">
        <f t="shared" si="3"/>
        <v>h</v>
      </c>
      <c r="B104" s="40"/>
      <c r="C104" s="70"/>
      <c r="D104" s="41"/>
      <c r="E104" s="39"/>
      <c r="F104" s="47"/>
    </row>
    <row r="105" spans="1:6" ht="21.75" customHeight="1" x14ac:dyDescent="0.25">
      <c r="A105" s="58" t="str">
        <f t="shared" si="3"/>
        <v>h</v>
      </c>
      <c r="B105" s="40"/>
      <c r="C105" s="70"/>
      <c r="D105" s="41"/>
      <c r="E105" s="39"/>
      <c r="F105" s="47"/>
    </row>
    <row r="106" spans="1:6" ht="21.75" customHeight="1" x14ac:dyDescent="0.25">
      <c r="A106" s="58" t="str">
        <f t="shared" si="3"/>
        <v>h</v>
      </c>
      <c r="B106" s="40"/>
      <c r="C106" s="70"/>
      <c r="D106" s="41"/>
      <c r="E106" s="39"/>
      <c r="F106" s="47"/>
    </row>
    <row r="107" spans="1:6" ht="21.75" customHeight="1" x14ac:dyDescent="0.25">
      <c r="A107" s="58" t="str">
        <f>IF(E107&lt;&gt;0,"s","h")</f>
        <v>h</v>
      </c>
      <c r="B107" s="40"/>
      <c r="C107" s="70"/>
      <c r="D107" s="41"/>
      <c r="E107" s="39"/>
      <c r="F107" s="47"/>
    </row>
    <row r="108" spans="1:6" ht="21.75" customHeight="1" x14ac:dyDescent="0.25">
      <c r="A108" s="58" t="str">
        <f>IF(A107="h","h","s")</f>
        <v>h</v>
      </c>
      <c r="B108" s="40"/>
      <c r="C108" s="70"/>
      <c r="D108" s="41"/>
      <c r="E108" s="39"/>
      <c r="F108" s="47"/>
    </row>
    <row r="109" spans="1:6" ht="21.75" customHeight="1" x14ac:dyDescent="0.25">
      <c r="A109" s="58" t="str">
        <f t="shared" ref="A109:A217" si="4">IF(A108="h","h","s")</f>
        <v>h</v>
      </c>
      <c r="B109" s="40"/>
      <c r="C109" s="70"/>
      <c r="D109" s="41"/>
      <c r="E109" s="39"/>
      <c r="F109" s="47"/>
    </row>
    <row r="110" spans="1:6" ht="21.75" customHeight="1" x14ac:dyDescent="0.25">
      <c r="A110" s="58" t="str">
        <f t="shared" si="4"/>
        <v>h</v>
      </c>
      <c r="B110" s="40"/>
      <c r="C110" s="70"/>
      <c r="D110" s="41"/>
      <c r="E110" s="39"/>
      <c r="F110" s="47"/>
    </row>
    <row r="111" spans="1:6" ht="21.75" customHeight="1" x14ac:dyDescent="0.25">
      <c r="A111" s="58" t="str">
        <f t="shared" si="4"/>
        <v>h</v>
      </c>
      <c r="B111" s="40"/>
      <c r="C111" s="70"/>
      <c r="D111" s="41"/>
      <c r="E111" s="39"/>
      <c r="F111" s="47"/>
    </row>
    <row r="112" spans="1:6" ht="21.75" customHeight="1" x14ac:dyDescent="0.25">
      <c r="A112" s="58" t="str">
        <f t="shared" si="4"/>
        <v>h</v>
      </c>
      <c r="B112" s="40"/>
      <c r="C112" s="70"/>
      <c r="D112" s="41"/>
      <c r="E112" s="39"/>
      <c r="F112" s="47"/>
    </row>
    <row r="113" spans="1:6" ht="21.75" customHeight="1" x14ac:dyDescent="0.25">
      <c r="A113" s="58" t="str">
        <f t="shared" si="4"/>
        <v>h</v>
      </c>
      <c r="B113" s="40"/>
      <c r="C113" s="70"/>
      <c r="D113" s="41"/>
      <c r="E113" s="39"/>
      <c r="F113" s="47"/>
    </row>
    <row r="114" spans="1:6" ht="21.75" customHeight="1" x14ac:dyDescent="0.25">
      <c r="A114" s="58" t="str">
        <f t="shared" si="4"/>
        <v>h</v>
      </c>
      <c r="B114" s="40"/>
      <c r="C114" s="70"/>
      <c r="D114" s="41"/>
      <c r="E114" s="39"/>
      <c r="F114" s="47"/>
    </row>
    <row r="115" spans="1:6" ht="21.75" customHeight="1" x14ac:dyDescent="0.25">
      <c r="A115" s="58" t="str">
        <f>IF(A114="h","h","s")</f>
        <v>h</v>
      </c>
      <c r="B115" s="40"/>
      <c r="C115" s="70"/>
      <c r="D115" s="41"/>
      <c r="E115" s="39"/>
      <c r="F115" s="47"/>
    </row>
    <row r="116" spans="1:6" ht="21.75" customHeight="1" x14ac:dyDescent="0.25">
      <c r="A116" s="58" t="str">
        <f t="shared" si="4"/>
        <v>h</v>
      </c>
      <c r="B116" s="40"/>
      <c r="C116" s="70"/>
      <c r="D116" s="41"/>
      <c r="E116" s="39"/>
      <c r="F116" s="47"/>
    </row>
    <row r="117" spans="1:6" ht="21.75" customHeight="1" x14ac:dyDescent="0.25">
      <c r="A117" s="58" t="str">
        <f t="shared" si="4"/>
        <v>h</v>
      </c>
      <c r="B117" s="40"/>
      <c r="C117" s="70"/>
      <c r="D117" s="41"/>
      <c r="E117" s="39"/>
      <c r="F117" s="47"/>
    </row>
    <row r="118" spans="1:6" ht="21.75" customHeight="1" x14ac:dyDescent="0.25">
      <c r="A118" s="58" t="str">
        <f t="shared" si="4"/>
        <v>h</v>
      </c>
      <c r="B118" s="40"/>
      <c r="C118" s="70"/>
      <c r="D118" s="41"/>
      <c r="E118" s="39"/>
      <c r="F118" s="47"/>
    </row>
    <row r="119" spans="1:6" ht="21.75" customHeight="1" x14ac:dyDescent="0.25">
      <c r="A119" s="58" t="str">
        <f t="shared" si="4"/>
        <v>h</v>
      </c>
      <c r="B119" s="40"/>
      <c r="C119" s="70"/>
      <c r="D119" s="41"/>
      <c r="E119" s="39"/>
      <c r="F119" s="47"/>
    </row>
    <row r="120" spans="1:6" ht="21.75" customHeight="1" x14ac:dyDescent="0.25">
      <c r="A120" s="58" t="str">
        <f t="shared" si="4"/>
        <v>h</v>
      </c>
      <c r="B120" s="40"/>
      <c r="C120" s="70"/>
      <c r="D120" s="41"/>
      <c r="E120" s="39"/>
      <c r="F120" s="47"/>
    </row>
    <row r="121" spans="1:6" ht="21.75" customHeight="1" x14ac:dyDescent="0.25">
      <c r="A121" s="58" t="str">
        <f t="shared" si="4"/>
        <v>h</v>
      </c>
      <c r="B121" s="40"/>
      <c r="C121" s="70"/>
      <c r="D121" s="41"/>
      <c r="E121" s="39"/>
      <c r="F121" s="47"/>
    </row>
    <row r="122" spans="1:6" ht="21.75" customHeight="1" x14ac:dyDescent="0.25">
      <c r="A122" s="58" t="str">
        <f t="shared" si="4"/>
        <v>h</v>
      </c>
      <c r="B122" s="40"/>
      <c r="C122" s="70"/>
      <c r="D122" s="41"/>
      <c r="E122" s="39"/>
      <c r="F122" s="47"/>
    </row>
    <row r="123" spans="1:6" ht="21.75" customHeight="1" x14ac:dyDescent="0.25">
      <c r="A123" s="58" t="str">
        <f t="shared" si="4"/>
        <v>h</v>
      </c>
      <c r="B123" s="40"/>
      <c r="C123" s="70"/>
      <c r="D123" s="41"/>
      <c r="E123" s="39"/>
      <c r="F123" s="47"/>
    </row>
    <row r="124" spans="1:6" ht="21.75" customHeight="1" x14ac:dyDescent="0.25">
      <c r="A124" s="58" t="str">
        <f t="shared" si="4"/>
        <v>h</v>
      </c>
      <c r="B124" s="40"/>
      <c r="C124" s="70"/>
      <c r="D124" s="41"/>
      <c r="E124" s="39"/>
      <c r="F124" s="47"/>
    </row>
    <row r="125" spans="1:6" ht="21.75" customHeight="1" x14ac:dyDescent="0.25">
      <c r="A125" s="58" t="str">
        <f t="shared" si="4"/>
        <v>h</v>
      </c>
      <c r="B125" s="40"/>
      <c r="C125" s="70"/>
      <c r="D125" s="41"/>
      <c r="E125" s="39"/>
      <c r="F125" s="47"/>
    </row>
    <row r="126" spans="1:6" ht="21.75" customHeight="1" x14ac:dyDescent="0.25">
      <c r="A126" s="58" t="str">
        <f t="shared" si="4"/>
        <v>h</v>
      </c>
      <c r="B126" s="40"/>
      <c r="C126" s="70"/>
      <c r="D126" s="41"/>
      <c r="E126" s="39"/>
      <c r="F126" s="47"/>
    </row>
    <row r="127" spans="1:6" ht="21.75" customHeight="1" x14ac:dyDescent="0.25">
      <c r="A127" s="58" t="str">
        <f t="shared" si="4"/>
        <v>h</v>
      </c>
      <c r="B127" s="40"/>
      <c r="C127" s="70"/>
      <c r="D127" s="41"/>
      <c r="E127" s="39"/>
      <c r="F127" s="47"/>
    </row>
    <row r="128" spans="1:6" ht="21.75" customHeight="1" x14ac:dyDescent="0.25">
      <c r="A128" s="58" t="str">
        <f t="shared" si="4"/>
        <v>h</v>
      </c>
      <c r="B128" s="40"/>
      <c r="C128" s="70"/>
      <c r="D128" s="41"/>
      <c r="E128" s="39"/>
      <c r="F128" s="47"/>
    </row>
    <row r="129" spans="1:6" ht="21.75" customHeight="1" x14ac:dyDescent="0.25">
      <c r="A129" s="58" t="str">
        <f t="shared" si="4"/>
        <v>h</v>
      </c>
      <c r="B129" s="40"/>
      <c r="C129" s="70"/>
      <c r="D129" s="41"/>
      <c r="E129" s="39"/>
      <c r="F129" s="47"/>
    </row>
    <row r="130" spans="1:6" ht="21.75" customHeight="1" x14ac:dyDescent="0.25">
      <c r="A130" s="58" t="str">
        <f t="shared" si="4"/>
        <v>h</v>
      </c>
      <c r="B130" s="40"/>
      <c r="C130" s="70"/>
      <c r="D130" s="41"/>
      <c r="E130" s="39"/>
      <c r="F130" s="47"/>
    </row>
    <row r="131" spans="1:6" ht="21.75" customHeight="1" x14ac:dyDescent="0.25">
      <c r="A131" s="58" t="str">
        <f t="shared" si="4"/>
        <v>h</v>
      </c>
      <c r="B131" s="40"/>
      <c r="C131" s="70"/>
      <c r="D131" s="41"/>
      <c r="E131" s="39"/>
      <c r="F131" s="47"/>
    </row>
    <row r="132" spans="1:6" ht="21.75" customHeight="1" x14ac:dyDescent="0.25">
      <c r="A132" s="58" t="str">
        <f t="shared" si="4"/>
        <v>h</v>
      </c>
      <c r="B132" s="40"/>
      <c r="C132" s="70"/>
      <c r="D132" s="41"/>
      <c r="E132" s="39"/>
      <c r="F132" s="47"/>
    </row>
    <row r="133" spans="1:6" ht="21.75" customHeight="1" x14ac:dyDescent="0.25">
      <c r="A133" s="58" t="str">
        <f t="shared" si="4"/>
        <v>h</v>
      </c>
      <c r="B133" s="40"/>
      <c r="C133" s="71"/>
      <c r="D133" s="41"/>
      <c r="E133" s="39"/>
      <c r="F133" s="47"/>
    </row>
    <row r="134" spans="1:6" ht="21.75" customHeight="1" x14ac:dyDescent="0.25">
      <c r="A134" s="58" t="str">
        <f t="shared" si="4"/>
        <v>h</v>
      </c>
      <c r="B134" s="40"/>
      <c r="C134" s="71"/>
      <c r="D134" s="41"/>
      <c r="E134" s="39"/>
      <c r="F134" s="47"/>
    </row>
    <row r="135" spans="1:6" ht="21.75" customHeight="1" x14ac:dyDescent="0.25">
      <c r="A135" s="58" t="str">
        <f t="shared" si="4"/>
        <v>h</v>
      </c>
      <c r="B135" s="40"/>
      <c r="C135" s="70"/>
      <c r="D135" s="41"/>
      <c r="E135" s="39"/>
      <c r="F135" s="47"/>
    </row>
    <row r="136" spans="1:6" ht="21.75" customHeight="1" x14ac:dyDescent="0.25">
      <c r="A136" s="58" t="str">
        <f t="shared" si="4"/>
        <v>h</v>
      </c>
      <c r="B136" s="40"/>
      <c r="C136" s="70"/>
      <c r="D136" s="41"/>
      <c r="E136" s="39"/>
      <c r="F136" s="47"/>
    </row>
    <row r="137" spans="1:6" ht="21.75" customHeight="1" x14ac:dyDescent="0.25">
      <c r="A137" s="58" t="str">
        <f t="shared" si="4"/>
        <v>h</v>
      </c>
      <c r="B137" s="40"/>
      <c r="C137" s="70"/>
      <c r="D137" s="41"/>
      <c r="E137" s="39"/>
      <c r="F137" s="47"/>
    </row>
    <row r="138" spans="1:6" ht="21.75" customHeight="1" x14ac:dyDescent="0.25">
      <c r="A138" s="58" t="str">
        <f t="shared" si="4"/>
        <v>h</v>
      </c>
      <c r="B138" s="40"/>
      <c r="C138" s="70"/>
      <c r="D138" s="41"/>
      <c r="E138" s="39"/>
      <c r="F138" s="47"/>
    </row>
    <row r="139" spans="1:6" ht="21.75" customHeight="1" x14ac:dyDescent="0.25">
      <c r="A139" s="58" t="str">
        <f t="shared" si="4"/>
        <v>h</v>
      </c>
      <c r="B139" s="40"/>
      <c r="C139" s="70"/>
      <c r="D139" s="41"/>
      <c r="E139" s="39"/>
      <c r="F139" s="47"/>
    </row>
    <row r="140" spans="1:6" ht="21.75" customHeight="1" x14ac:dyDescent="0.25">
      <c r="A140" s="58" t="str">
        <f t="shared" si="4"/>
        <v>h</v>
      </c>
      <c r="B140" s="40"/>
      <c r="C140" s="70"/>
      <c r="D140" s="41"/>
      <c r="E140" s="39"/>
      <c r="F140" s="47"/>
    </row>
    <row r="141" spans="1:6" ht="21.75" customHeight="1" x14ac:dyDescent="0.25">
      <c r="A141" s="58" t="str">
        <f t="shared" si="4"/>
        <v>h</v>
      </c>
      <c r="B141" s="40"/>
      <c r="C141" s="70"/>
      <c r="D141" s="41"/>
      <c r="E141" s="39"/>
      <c r="F141" s="47"/>
    </row>
    <row r="142" spans="1:6" ht="21.75" customHeight="1" x14ac:dyDescent="0.25">
      <c r="A142" s="58" t="str">
        <f t="shared" si="4"/>
        <v>h</v>
      </c>
      <c r="B142" s="40"/>
      <c r="C142" s="70"/>
      <c r="D142" s="41"/>
      <c r="E142" s="39"/>
      <c r="F142" s="47"/>
    </row>
    <row r="143" spans="1:6" ht="21.75" customHeight="1" x14ac:dyDescent="0.25">
      <c r="A143" s="58" t="str">
        <f t="shared" si="4"/>
        <v>h</v>
      </c>
      <c r="B143" s="40"/>
      <c r="C143" s="70"/>
      <c r="D143" s="41"/>
      <c r="E143" s="39"/>
      <c r="F143" s="47"/>
    </row>
    <row r="144" spans="1:6" ht="21.75" customHeight="1" x14ac:dyDescent="0.25">
      <c r="A144" s="58" t="str">
        <f>IF(E144&lt;&gt;0,"s","h")</f>
        <v>h</v>
      </c>
      <c r="B144" s="40"/>
      <c r="C144" s="70"/>
      <c r="D144" s="41"/>
      <c r="E144" s="39"/>
      <c r="F144" s="47"/>
    </row>
    <row r="145" spans="1:6" ht="21.75" customHeight="1" x14ac:dyDescent="0.25">
      <c r="A145" s="58" t="str">
        <f>IF(A144="h","h","s")</f>
        <v>h</v>
      </c>
      <c r="B145" s="40"/>
      <c r="C145" s="70"/>
      <c r="D145" s="41"/>
      <c r="E145" s="39"/>
      <c r="F145" s="47"/>
    </row>
    <row r="146" spans="1:6" ht="21.75" customHeight="1" x14ac:dyDescent="0.25">
      <c r="A146" s="58" t="str">
        <f t="shared" ref="A146:A151" si="5">IF(A145="h","h","s")</f>
        <v>h</v>
      </c>
      <c r="B146" s="40"/>
      <c r="C146" s="70"/>
      <c r="D146" s="41"/>
      <c r="E146" s="39"/>
      <c r="F146" s="47"/>
    </row>
    <row r="147" spans="1:6" ht="21.75" customHeight="1" x14ac:dyDescent="0.25">
      <c r="A147" s="58" t="str">
        <f t="shared" si="5"/>
        <v>h</v>
      </c>
      <c r="B147" s="40"/>
      <c r="C147" s="70"/>
      <c r="D147" s="41"/>
      <c r="E147" s="39"/>
      <c r="F147" s="47"/>
    </row>
    <row r="148" spans="1:6" ht="21.75" customHeight="1" x14ac:dyDescent="0.25">
      <c r="A148" s="58" t="str">
        <f t="shared" si="5"/>
        <v>h</v>
      </c>
      <c r="B148" s="40"/>
      <c r="C148" s="70"/>
      <c r="D148" s="41"/>
      <c r="E148" s="39"/>
      <c r="F148" s="47"/>
    </row>
    <row r="149" spans="1:6" ht="21.75" customHeight="1" x14ac:dyDescent="0.25">
      <c r="A149" s="58" t="str">
        <f t="shared" si="5"/>
        <v>h</v>
      </c>
      <c r="B149" s="40"/>
      <c r="C149" s="70"/>
      <c r="D149" s="41"/>
      <c r="E149" s="39"/>
      <c r="F149" s="47"/>
    </row>
    <row r="150" spans="1:6" ht="21.75" customHeight="1" x14ac:dyDescent="0.25">
      <c r="A150" s="58" t="str">
        <f t="shared" si="5"/>
        <v>h</v>
      </c>
      <c r="B150" s="40"/>
      <c r="C150" s="70"/>
      <c r="D150" s="41"/>
      <c r="E150" s="39"/>
      <c r="F150" s="47"/>
    </row>
    <row r="151" spans="1:6" ht="21.75" customHeight="1" x14ac:dyDescent="0.25">
      <c r="A151" s="58" t="str">
        <f t="shared" si="5"/>
        <v>h</v>
      </c>
      <c r="B151" s="40"/>
      <c r="C151" s="70"/>
      <c r="D151" s="41"/>
      <c r="E151" s="39"/>
      <c r="F151" s="47"/>
    </row>
    <row r="152" spans="1:6" ht="21.75" customHeight="1" x14ac:dyDescent="0.25">
      <c r="A152" s="58" t="str">
        <f t="shared" si="4"/>
        <v>h</v>
      </c>
      <c r="B152" s="40"/>
      <c r="C152" s="70"/>
      <c r="D152" s="41"/>
      <c r="E152" s="39"/>
      <c r="F152" s="47"/>
    </row>
    <row r="153" spans="1:6" ht="21.75" customHeight="1" x14ac:dyDescent="0.25">
      <c r="A153" s="58" t="str">
        <f t="shared" si="4"/>
        <v>h</v>
      </c>
      <c r="B153" s="40"/>
      <c r="C153" s="70"/>
      <c r="D153" s="41"/>
      <c r="E153" s="39"/>
      <c r="F153" s="47"/>
    </row>
    <row r="154" spans="1:6" ht="21.75" customHeight="1" x14ac:dyDescent="0.25">
      <c r="A154" s="58" t="str">
        <f t="shared" si="4"/>
        <v>h</v>
      </c>
      <c r="B154" s="40"/>
      <c r="C154" s="70"/>
      <c r="D154" s="41"/>
      <c r="E154" s="39"/>
      <c r="F154" s="47"/>
    </row>
    <row r="155" spans="1:6" ht="21.75" customHeight="1" x14ac:dyDescent="0.25">
      <c r="A155" s="58" t="str">
        <f t="shared" si="4"/>
        <v>h</v>
      </c>
      <c r="B155" s="40"/>
      <c r="C155" s="70"/>
      <c r="D155" s="41"/>
      <c r="E155" s="39"/>
      <c r="F155" s="47"/>
    </row>
    <row r="156" spans="1:6" ht="21.75" customHeight="1" x14ac:dyDescent="0.25">
      <c r="A156" s="58" t="str">
        <f t="shared" si="4"/>
        <v>h</v>
      </c>
      <c r="B156" s="40"/>
      <c r="C156" s="70"/>
      <c r="D156" s="41"/>
      <c r="E156" s="39"/>
      <c r="F156" s="47"/>
    </row>
    <row r="157" spans="1:6" ht="21.75" customHeight="1" x14ac:dyDescent="0.25">
      <c r="A157" s="58" t="str">
        <f t="shared" si="4"/>
        <v>h</v>
      </c>
      <c r="B157" s="40"/>
      <c r="C157" s="70"/>
      <c r="D157" s="41"/>
      <c r="E157" s="39"/>
      <c r="F157" s="47"/>
    </row>
    <row r="158" spans="1:6" ht="21.75" customHeight="1" x14ac:dyDescent="0.25">
      <c r="A158" s="58" t="str">
        <f t="shared" si="4"/>
        <v>h</v>
      </c>
      <c r="B158" s="40"/>
      <c r="C158" s="70"/>
      <c r="D158" s="41"/>
      <c r="E158" s="39"/>
      <c r="F158" s="47"/>
    </row>
    <row r="159" spans="1:6" ht="21.75" customHeight="1" x14ac:dyDescent="0.25">
      <c r="A159" s="58" t="str">
        <f t="shared" si="4"/>
        <v>h</v>
      </c>
      <c r="B159" s="40"/>
      <c r="C159" s="70"/>
      <c r="D159" s="41"/>
      <c r="E159" s="39"/>
      <c r="F159" s="47"/>
    </row>
    <row r="160" spans="1:6" ht="21.75" customHeight="1" x14ac:dyDescent="0.25">
      <c r="A160" s="58" t="str">
        <f t="shared" si="4"/>
        <v>h</v>
      </c>
      <c r="B160" s="40"/>
      <c r="C160" s="70"/>
      <c r="D160" s="41"/>
      <c r="E160" s="39"/>
      <c r="F160" s="47"/>
    </row>
    <row r="161" spans="1:6" ht="21.75" customHeight="1" x14ac:dyDescent="0.25">
      <c r="A161" s="58" t="str">
        <f t="shared" si="4"/>
        <v>h</v>
      </c>
      <c r="B161" s="40"/>
      <c r="C161" s="70"/>
      <c r="D161" s="41"/>
      <c r="E161" s="39"/>
      <c r="F161" s="47"/>
    </row>
    <row r="162" spans="1:6" ht="21.75" customHeight="1" x14ac:dyDescent="0.25">
      <c r="A162" s="58" t="str">
        <f t="shared" si="4"/>
        <v>h</v>
      </c>
      <c r="B162" s="40"/>
      <c r="C162" s="70"/>
      <c r="D162" s="41"/>
      <c r="E162" s="39"/>
      <c r="F162" s="47"/>
    </row>
    <row r="163" spans="1:6" ht="21.75" customHeight="1" x14ac:dyDescent="0.25">
      <c r="A163" s="58" t="str">
        <f t="shared" si="4"/>
        <v>h</v>
      </c>
      <c r="B163" s="40"/>
      <c r="C163" s="70"/>
      <c r="D163" s="41"/>
      <c r="E163" s="39"/>
      <c r="F163" s="47"/>
    </row>
    <row r="164" spans="1:6" ht="21.75" customHeight="1" x14ac:dyDescent="0.25">
      <c r="A164" s="58" t="str">
        <f t="shared" si="4"/>
        <v>h</v>
      </c>
      <c r="B164" s="40"/>
      <c r="C164" s="70"/>
      <c r="D164" s="41"/>
      <c r="E164" s="39"/>
      <c r="F164" s="47"/>
    </row>
    <row r="165" spans="1:6" ht="21.75" customHeight="1" x14ac:dyDescent="0.25">
      <c r="A165" s="58" t="str">
        <f t="shared" si="4"/>
        <v>h</v>
      </c>
      <c r="B165" s="40"/>
      <c r="C165" s="70"/>
      <c r="D165" s="41"/>
      <c r="E165" s="39"/>
      <c r="F165" s="47"/>
    </row>
    <row r="166" spans="1:6" ht="21.75" customHeight="1" x14ac:dyDescent="0.25">
      <c r="A166" s="58" t="str">
        <f t="shared" si="4"/>
        <v>h</v>
      </c>
      <c r="B166" s="40"/>
      <c r="C166" s="70"/>
      <c r="D166" s="41"/>
      <c r="E166" s="39"/>
      <c r="F166" s="47"/>
    </row>
    <row r="167" spans="1:6" ht="21.75" customHeight="1" x14ac:dyDescent="0.25">
      <c r="A167" s="58" t="str">
        <f t="shared" si="4"/>
        <v>h</v>
      </c>
      <c r="B167" s="40"/>
      <c r="C167" s="70"/>
      <c r="D167" s="41"/>
      <c r="E167" s="39"/>
      <c r="F167" s="47"/>
    </row>
    <row r="168" spans="1:6" ht="21.75" customHeight="1" x14ac:dyDescent="0.25">
      <c r="A168" s="58" t="str">
        <f t="shared" si="4"/>
        <v>h</v>
      </c>
      <c r="B168" s="40"/>
      <c r="C168" s="70"/>
      <c r="D168" s="41"/>
      <c r="E168" s="39"/>
      <c r="F168" s="47"/>
    </row>
    <row r="169" spans="1:6" ht="21.75" customHeight="1" x14ac:dyDescent="0.25">
      <c r="A169" s="58" t="str">
        <f t="shared" si="4"/>
        <v>h</v>
      </c>
      <c r="B169" s="40"/>
      <c r="C169" s="70"/>
      <c r="D169" s="41"/>
      <c r="E169" s="39"/>
      <c r="F169" s="47"/>
    </row>
    <row r="170" spans="1:6" ht="21.75" customHeight="1" x14ac:dyDescent="0.25">
      <c r="A170" s="58" t="str">
        <f t="shared" si="4"/>
        <v>h</v>
      </c>
      <c r="B170" s="40"/>
      <c r="C170" s="71"/>
      <c r="D170" s="41"/>
      <c r="E170" s="39"/>
      <c r="F170" s="47"/>
    </row>
    <row r="171" spans="1:6" ht="21.75" customHeight="1" x14ac:dyDescent="0.25">
      <c r="A171" s="58" t="str">
        <f t="shared" si="4"/>
        <v>h</v>
      </c>
      <c r="B171" s="40"/>
      <c r="C171" s="71"/>
      <c r="D171" s="41"/>
      <c r="E171" s="39"/>
      <c r="F171" s="47"/>
    </row>
    <row r="172" spans="1:6" ht="21.75" customHeight="1" x14ac:dyDescent="0.25">
      <c r="A172" s="58" t="str">
        <f t="shared" si="4"/>
        <v>h</v>
      </c>
      <c r="B172" s="40"/>
      <c r="C172" s="70"/>
      <c r="D172" s="41"/>
      <c r="E172" s="39"/>
      <c r="F172" s="47"/>
    </row>
    <row r="173" spans="1:6" ht="21.75" customHeight="1" x14ac:dyDescent="0.25">
      <c r="A173" s="58" t="str">
        <f t="shared" si="4"/>
        <v>h</v>
      </c>
      <c r="B173" s="40"/>
      <c r="C173" s="70"/>
      <c r="D173" s="41"/>
      <c r="E173" s="39"/>
      <c r="F173" s="47"/>
    </row>
    <row r="174" spans="1:6" ht="21.75" customHeight="1" x14ac:dyDescent="0.25">
      <c r="A174" s="58" t="str">
        <f t="shared" si="4"/>
        <v>h</v>
      </c>
      <c r="B174" s="40"/>
      <c r="C174" s="70"/>
      <c r="D174" s="41"/>
      <c r="E174" s="39"/>
      <c r="F174" s="47"/>
    </row>
    <row r="175" spans="1:6" ht="21.75" customHeight="1" x14ac:dyDescent="0.25">
      <c r="A175" s="58" t="str">
        <f t="shared" si="4"/>
        <v>h</v>
      </c>
      <c r="B175" s="40"/>
      <c r="C175" s="70"/>
      <c r="D175" s="41"/>
      <c r="E175" s="39"/>
      <c r="F175" s="47"/>
    </row>
    <row r="176" spans="1:6" ht="21.75" customHeight="1" x14ac:dyDescent="0.25">
      <c r="A176" s="58" t="str">
        <f t="shared" si="4"/>
        <v>h</v>
      </c>
      <c r="B176" s="40"/>
      <c r="C176" s="70"/>
      <c r="D176" s="41"/>
      <c r="E176" s="39"/>
      <c r="F176" s="47"/>
    </row>
    <row r="177" spans="1:6" ht="21.75" customHeight="1" x14ac:dyDescent="0.25">
      <c r="A177" s="58" t="str">
        <f t="shared" si="4"/>
        <v>h</v>
      </c>
      <c r="B177" s="40"/>
      <c r="C177" s="70"/>
      <c r="D177" s="41"/>
      <c r="E177" s="39"/>
      <c r="F177" s="47"/>
    </row>
    <row r="178" spans="1:6" ht="21.75" customHeight="1" x14ac:dyDescent="0.25">
      <c r="A178" s="58" t="str">
        <f t="shared" si="4"/>
        <v>h</v>
      </c>
      <c r="B178" s="40"/>
      <c r="C178" s="70"/>
      <c r="D178" s="41"/>
      <c r="E178" s="39"/>
      <c r="F178" s="47"/>
    </row>
    <row r="179" spans="1:6" ht="21.75" customHeight="1" x14ac:dyDescent="0.25">
      <c r="A179" s="58" t="str">
        <f t="shared" si="4"/>
        <v>h</v>
      </c>
      <c r="B179" s="40"/>
      <c r="C179" s="70"/>
      <c r="D179" s="41"/>
      <c r="E179" s="39"/>
      <c r="F179" s="47"/>
    </row>
    <row r="180" spans="1:6" ht="21.75" customHeight="1" x14ac:dyDescent="0.25">
      <c r="A180" s="58" t="str">
        <f t="shared" si="4"/>
        <v>h</v>
      </c>
      <c r="B180" s="40"/>
      <c r="C180" s="70"/>
      <c r="D180" s="41"/>
      <c r="E180" s="39"/>
      <c r="F180" s="47"/>
    </row>
    <row r="181" spans="1:6" ht="21.75" customHeight="1" x14ac:dyDescent="0.25">
      <c r="A181" s="58" t="str">
        <f>IF(E181&lt;&gt;0,"s","h")</f>
        <v>h</v>
      </c>
      <c r="B181" s="40"/>
      <c r="C181" s="70"/>
      <c r="D181" s="41"/>
      <c r="E181" s="39"/>
      <c r="F181" s="47"/>
    </row>
    <row r="182" spans="1:6" ht="21.75" customHeight="1" x14ac:dyDescent="0.25">
      <c r="A182" s="58" t="str">
        <f>IF(A181="h","h","s")</f>
        <v>h</v>
      </c>
      <c r="B182" s="40"/>
      <c r="C182" s="70"/>
      <c r="D182" s="41"/>
      <c r="E182" s="39"/>
      <c r="F182" s="47"/>
    </row>
    <row r="183" spans="1:6" ht="21.75" customHeight="1" x14ac:dyDescent="0.25">
      <c r="A183" s="58" t="str">
        <f t="shared" ref="A183:A188" si="6">IF(A182="h","h","s")</f>
        <v>h</v>
      </c>
      <c r="B183" s="40"/>
      <c r="C183" s="70"/>
      <c r="D183" s="41"/>
      <c r="E183" s="39"/>
      <c r="F183" s="47"/>
    </row>
    <row r="184" spans="1:6" ht="21.75" customHeight="1" x14ac:dyDescent="0.25">
      <c r="A184" s="58" t="str">
        <f t="shared" si="6"/>
        <v>h</v>
      </c>
      <c r="B184" s="40"/>
      <c r="C184" s="70"/>
      <c r="D184" s="41"/>
      <c r="E184" s="39"/>
      <c r="F184" s="47"/>
    </row>
    <row r="185" spans="1:6" ht="21.75" customHeight="1" x14ac:dyDescent="0.25">
      <c r="A185" s="58" t="str">
        <f t="shared" si="6"/>
        <v>h</v>
      </c>
      <c r="B185" s="40"/>
      <c r="C185" s="70"/>
      <c r="D185" s="41"/>
      <c r="E185" s="39"/>
      <c r="F185" s="47"/>
    </row>
    <row r="186" spans="1:6" ht="21.75" customHeight="1" x14ac:dyDescent="0.25">
      <c r="A186" s="58" t="str">
        <f t="shared" si="6"/>
        <v>h</v>
      </c>
      <c r="B186" s="40"/>
      <c r="C186" s="70"/>
      <c r="D186" s="41"/>
      <c r="E186" s="39"/>
      <c r="F186" s="47"/>
    </row>
    <row r="187" spans="1:6" ht="21.75" customHeight="1" x14ac:dyDescent="0.25">
      <c r="A187" s="58" t="str">
        <f t="shared" si="6"/>
        <v>h</v>
      </c>
      <c r="B187" s="40"/>
      <c r="C187" s="70"/>
      <c r="D187" s="41"/>
      <c r="E187" s="39"/>
      <c r="F187" s="47"/>
    </row>
    <row r="188" spans="1:6" ht="21.75" customHeight="1" x14ac:dyDescent="0.25">
      <c r="A188" s="58" t="str">
        <f t="shared" si="6"/>
        <v>h</v>
      </c>
      <c r="B188" s="40"/>
      <c r="C188" s="70"/>
      <c r="D188" s="41"/>
      <c r="E188" s="39"/>
      <c r="F188" s="47"/>
    </row>
    <row r="189" spans="1:6" ht="21.75" customHeight="1" x14ac:dyDescent="0.25">
      <c r="A189" s="58" t="str">
        <f t="shared" si="4"/>
        <v>h</v>
      </c>
      <c r="B189" s="40"/>
      <c r="C189" s="70"/>
      <c r="D189" s="41"/>
      <c r="E189" s="39"/>
      <c r="F189" s="47"/>
    </row>
    <row r="190" spans="1:6" ht="21.75" customHeight="1" x14ac:dyDescent="0.25">
      <c r="A190" s="58" t="str">
        <f t="shared" si="4"/>
        <v>h</v>
      </c>
      <c r="B190" s="40"/>
      <c r="C190" s="70"/>
      <c r="D190" s="41"/>
      <c r="E190" s="39"/>
      <c r="F190" s="47"/>
    </row>
    <row r="191" spans="1:6" ht="21.75" customHeight="1" x14ac:dyDescent="0.25">
      <c r="A191" s="58" t="str">
        <f t="shared" si="4"/>
        <v>h</v>
      </c>
      <c r="B191" s="40"/>
      <c r="C191" s="70"/>
      <c r="D191" s="41"/>
      <c r="E191" s="39"/>
      <c r="F191" s="47"/>
    </row>
    <row r="192" spans="1:6" ht="21.75" customHeight="1" x14ac:dyDescent="0.25">
      <c r="A192" s="58" t="str">
        <f t="shared" si="4"/>
        <v>h</v>
      </c>
      <c r="B192" s="40"/>
      <c r="C192" s="70"/>
      <c r="D192" s="41"/>
      <c r="E192" s="39"/>
      <c r="F192" s="47"/>
    </row>
    <row r="193" spans="1:6" ht="21.75" customHeight="1" x14ac:dyDescent="0.25">
      <c r="A193" s="58" t="str">
        <f t="shared" si="4"/>
        <v>h</v>
      </c>
      <c r="B193" s="40"/>
      <c r="C193" s="70"/>
      <c r="D193" s="41"/>
      <c r="E193" s="39"/>
      <c r="F193" s="47"/>
    </row>
    <row r="194" spans="1:6" ht="21.75" customHeight="1" x14ac:dyDescent="0.25">
      <c r="A194" s="58" t="str">
        <f t="shared" si="4"/>
        <v>h</v>
      </c>
      <c r="B194" s="40"/>
      <c r="C194" s="70"/>
      <c r="D194" s="41"/>
      <c r="E194" s="39"/>
      <c r="F194" s="47"/>
    </row>
    <row r="195" spans="1:6" ht="21.75" customHeight="1" x14ac:dyDescent="0.25">
      <c r="A195" s="58" t="str">
        <f t="shared" si="4"/>
        <v>h</v>
      </c>
      <c r="B195" s="40"/>
      <c r="C195" s="70"/>
      <c r="D195" s="41"/>
      <c r="E195" s="39"/>
      <c r="F195" s="47"/>
    </row>
    <row r="196" spans="1:6" ht="21.75" customHeight="1" x14ac:dyDescent="0.25">
      <c r="A196" s="58" t="str">
        <f t="shared" si="4"/>
        <v>h</v>
      </c>
      <c r="B196" s="40"/>
      <c r="C196" s="70"/>
      <c r="D196" s="41"/>
      <c r="E196" s="39"/>
      <c r="F196" s="47"/>
    </row>
    <row r="197" spans="1:6" ht="21.75" customHeight="1" x14ac:dyDescent="0.25">
      <c r="A197" s="58" t="str">
        <f t="shared" si="4"/>
        <v>h</v>
      </c>
      <c r="B197" s="40"/>
      <c r="C197" s="70"/>
      <c r="D197" s="41"/>
      <c r="E197" s="39"/>
      <c r="F197" s="47"/>
    </row>
    <row r="198" spans="1:6" ht="21.75" customHeight="1" x14ac:dyDescent="0.25">
      <c r="A198" s="58" t="str">
        <f t="shared" si="4"/>
        <v>h</v>
      </c>
      <c r="B198" s="40"/>
      <c r="C198" s="70"/>
      <c r="D198" s="41"/>
      <c r="E198" s="39"/>
      <c r="F198" s="47"/>
    </row>
    <row r="199" spans="1:6" ht="21.75" customHeight="1" x14ac:dyDescent="0.25">
      <c r="A199" s="58" t="str">
        <f t="shared" si="4"/>
        <v>h</v>
      </c>
      <c r="B199" s="40"/>
      <c r="C199" s="70"/>
      <c r="D199" s="41"/>
      <c r="E199" s="39"/>
      <c r="F199" s="47"/>
    </row>
    <row r="200" spans="1:6" ht="21.75" customHeight="1" x14ac:dyDescent="0.25">
      <c r="A200" s="58" t="str">
        <f t="shared" si="4"/>
        <v>h</v>
      </c>
      <c r="B200" s="40"/>
      <c r="C200" s="70"/>
      <c r="D200" s="41"/>
      <c r="E200" s="39"/>
      <c r="F200" s="47"/>
    </row>
    <row r="201" spans="1:6" ht="21.75" customHeight="1" x14ac:dyDescent="0.25">
      <c r="A201" s="58" t="str">
        <f t="shared" si="4"/>
        <v>h</v>
      </c>
      <c r="B201" s="40"/>
      <c r="C201" s="70"/>
      <c r="D201" s="41"/>
      <c r="E201" s="39"/>
      <c r="F201" s="47"/>
    </row>
    <row r="202" spans="1:6" ht="21.75" customHeight="1" x14ac:dyDescent="0.25">
      <c r="A202" s="58" t="str">
        <f t="shared" si="4"/>
        <v>h</v>
      </c>
      <c r="B202" s="40"/>
      <c r="C202" s="70"/>
      <c r="D202" s="41"/>
      <c r="E202" s="39"/>
      <c r="F202" s="47"/>
    </row>
    <row r="203" spans="1:6" ht="21.75" customHeight="1" x14ac:dyDescent="0.25">
      <c r="A203" s="58" t="str">
        <f t="shared" si="4"/>
        <v>h</v>
      </c>
      <c r="B203" s="40"/>
      <c r="C203" s="70"/>
      <c r="D203" s="41"/>
      <c r="E203" s="39"/>
      <c r="F203" s="47"/>
    </row>
    <row r="204" spans="1:6" ht="21.75" customHeight="1" x14ac:dyDescent="0.25">
      <c r="A204" s="58" t="str">
        <f t="shared" si="4"/>
        <v>h</v>
      </c>
      <c r="B204" s="40"/>
      <c r="C204" s="70"/>
      <c r="D204" s="41"/>
      <c r="E204" s="39"/>
      <c r="F204" s="47"/>
    </row>
    <row r="205" spans="1:6" ht="21.75" customHeight="1" x14ac:dyDescent="0.25">
      <c r="A205" s="58" t="str">
        <f t="shared" si="4"/>
        <v>h</v>
      </c>
      <c r="B205" s="40"/>
      <c r="C205" s="70"/>
      <c r="D205" s="41"/>
      <c r="E205" s="39"/>
      <c r="F205" s="47"/>
    </row>
    <row r="206" spans="1:6" ht="21.75" customHeight="1" x14ac:dyDescent="0.25">
      <c r="A206" s="58" t="str">
        <f t="shared" si="4"/>
        <v>h</v>
      </c>
      <c r="B206" s="40"/>
      <c r="C206" s="70"/>
      <c r="D206" s="41"/>
      <c r="E206" s="39"/>
      <c r="F206" s="47"/>
    </row>
    <row r="207" spans="1:6" ht="21.75" customHeight="1" x14ac:dyDescent="0.25">
      <c r="A207" s="58" t="str">
        <f t="shared" si="4"/>
        <v>h</v>
      </c>
      <c r="B207" s="40"/>
      <c r="C207" s="71"/>
      <c r="D207" s="41"/>
      <c r="E207" s="39"/>
      <c r="F207" s="47"/>
    </row>
    <row r="208" spans="1:6" ht="21.75" customHeight="1" x14ac:dyDescent="0.25">
      <c r="A208" s="58" t="str">
        <f t="shared" si="4"/>
        <v>h</v>
      </c>
      <c r="B208" s="40"/>
      <c r="C208" s="71"/>
      <c r="D208" s="41"/>
      <c r="E208" s="39"/>
      <c r="F208" s="47"/>
    </row>
    <row r="209" spans="1:6" ht="21.75" customHeight="1" x14ac:dyDescent="0.25">
      <c r="A209" s="58" t="str">
        <f t="shared" si="4"/>
        <v>h</v>
      </c>
      <c r="B209" s="40"/>
      <c r="C209" s="70"/>
      <c r="D209" s="41"/>
      <c r="E209" s="39"/>
      <c r="F209" s="47"/>
    </row>
    <row r="210" spans="1:6" ht="21.75" customHeight="1" x14ac:dyDescent="0.25">
      <c r="A210" s="58" t="str">
        <f t="shared" si="4"/>
        <v>h</v>
      </c>
      <c r="B210" s="40"/>
      <c r="C210" s="70"/>
      <c r="D210" s="41"/>
      <c r="E210" s="39"/>
      <c r="F210" s="47"/>
    </row>
    <row r="211" spans="1:6" ht="21.75" customHeight="1" x14ac:dyDescent="0.25">
      <c r="A211" s="58" t="str">
        <f t="shared" si="4"/>
        <v>h</v>
      </c>
      <c r="B211" s="40"/>
      <c r="C211" s="70"/>
      <c r="D211" s="41"/>
      <c r="E211" s="39"/>
      <c r="F211" s="47"/>
    </row>
    <row r="212" spans="1:6" ht="21.75" customHeight="1" x14ac:dyDescent="0.25">
      <c r="A212" s="58" t="str">
        <f t="shared" si="4"/>
        <v>h</v>
      </c>
      <c r="B212" s="40"/>
      <c r="C212" s="70"/>
      <c r="D212" s="41"/>
      <c r="E212" s="39"/>
      <c r="F212" s="47"/>
    </row>
    <row r="213" spans="1:6" ht="21.75" customHeight="1" x14ac:dyDescent="0.25">
      <c r="A213" s="58" t="str">
        <f t="shared" si="4"/>
        <v>h</v>
      </c>
      <c r="B213" s="40"/>
      <c r="C213" s="70"/>
      <c r="D213" s="41"/>
      <c r="E213" s="39"/>
      <c r="F213" s="47"/>
    </row>
    <row r="214" spans="1:6" ht="21.75" customHeight="1" x14ac:dyDescent="0.25">
      <c r="A214" s="58" t="str">
        <f t="shared" si="4"/>
        <v>h</v>
      </c>
      <c r="B214" s="40"/>
      <c r="C214" s="70"/>
      <c r="D214" s="41"/>
      <c r="E214" s="39"/>
      <c r="F214" s="47"/>
    </row>
    <row r="215" spans="1:6" ht="21.75" customHeight="1" x14ac:dyDescent="0.25">
      <c r="A215" s="58" t="str">
        <f t="shared" si="4"/>
        <v>h</v>
      </c>
      <c r="B215" s="40"/>
      <c r="C215" s="70"/>
      <c r="D215" s="41"/>
      <c r="E215" s="39"/>
      <c r="F215" s="47"/>
    </row>
    <row r="216" spans="1:6" ht="21.75" customHeight="1" x14ac:dyDescent="0.25">
      <c r="A216" s="58" t="str">
        <f t="shared" si="4"/>
        <v>h</v>
      </c>
      <c r="B216" s="40"/>
      <c r="C216" s="70"/>
      <c r="D216" s="41"/>
      <c r="E216" s="39"/>
      <c r="F216" s="47"/>
    </row>
    <row r="217" spans="1:6" ht="21.75" customHeight="1" x14ac:dyDescent="0.25">
      <c r="A217" s="58" t="str">
        <f t="shared" si="4"/>
        <v>h</v>
      </c>
      <c r="B217" s="40"/>
      <c r="C217" s="70"/>
      <c r="D217" s="41"/>
      <c r="E217" s="39"/>
      <c r="F217" s="47"/>
    </row>
    <row r="218" spans="1:6" ht="21.75" customHeight="1" x14ac:dyDescent="0.25">
      <c r="A218" s="58" t="str">
        <f>IF(E218&lt;&gt;0,"s","h")</f>
        <v>h</v>
      </c>
      <c r="B218" s="40"/>
      <c r="C218" s="70"/>
      <c r="D218" s="41"/>
      <c r="E218" s="39"/>
      <c r="F218" s="47"/>
    </row>
    <row r="219" spans="1:6" ht="21.75" customHeight="1" x14ac:dyDescent="0.25">
      <c r="A219" s="58" t="str">
        <f>IF(A218="h","h","s")</f>
        <v>h</v>
      </c>
      <c r="B219" s="40"/>
      <c r="C219" s="70"/>
      <c r="D219" s="41"/>
      <c r="E219" s="39"/>
      <c r="F219" s="47"/>
    </row>
    <row r="220" spans="1:6" ht="21.75" customHeight="1" x14ac:dyDescent="0.25">
      <c r="A220" s="58" t="str">
        <f t="shared" ref="A220:A402" si="7">IF(A219="h","h","s")</f>
        <v>h</v>
      </c>
      <c r="B220" s="40"/>
      <c r="C220" s="70"/>
      <c r="D220" s="41"/>
      <c r="E220" s="39"/>
      <c r="F220" s="47"/>
    </row>
    <row r="221" spans="1:6" ht="21.75" customHeight="1" x14ac:dyDescent="0.25">
      <c r="A221" s="58" t="str">
        <f t="shared" si="7"/>
        <v>h</v>
      </c>
      <c r="B221" s="40"/>
      <c r="C221" s="70"/>
      <c r="D221" s="41"/>
      <c r="E221" s="39"/>
      <c r="F221" s="47"/>
    </row>
    <row r="222" spans="1:6" ht="21.75" customHeight="1" x14ac:dyDescent="0.25">
      <c r="A222" s="58" t="str">
        <f t="shared" si="7"/>
        <v>h</v>
      </c>
      <c r="B222" s="40"/>
      <c r="C222" s="70"/>
      <c r="D222" s="41"/>
      <c r="E222" s="39"/>
      <c r="F222" s="47"/>
    </row>
    <row r="223" spans="1:6" ht="21.75" customHeight="1" x14ac:dyDescent="0.25">
      <c r="A223" s="58" t="str">
        <f t="shared" si="7"/>
        <v>h</v>
      </c>
      <c r="B223" s="40"/>
      <c r="C223" s="70"/>
      <c r="D223" s="41"/>
      <c r="E223" s="39"/>
      <c r="F223" s="47"/>
    </row>
    <row r="224" spans="1:6" ht="21.75" customHeight="1" x14ac:dyDescent="0.25">
      <c r="A224" s="58" t="str">
        <f t="shared" si="7"/>
        <v>h</v>
      </c>
      <c r="B224" s="40"/>
      <c r="C224" s="70"/>
      <c r="D224" s="41"/>
      <c r="E224" s="39"/>
      <c r="F224" s="47"/>
    </row>
    <row r="225" spans="1:6" ht="21.75" customHeight="1" x14ac:dyDescent="0.25">
      <c r="A225" s="58" t="str">
        <f t="shared" si="7"/>
        <v>h</v>
      </c>
      <c r="B225" s="40"/>
      <c r="C225" s="70"/>
      <c r="D225" s="41"/>
      <c r="E225" s="39"/>
      <c r="F225" s="47"/>
    </row>
    <row r="226" spans="1:6" ht="21.75" customHeight="1" x14ac:dyDescent="0.25">
      <c r="A226" s="58" t="str">
        <f t="shared" si="7"/>
        <v>h</v>
      </c>
      <c r="B226" s="40"/>
      <c r="C226" s="70"/>
      <c r="D226" s="41"/>
      <c r="E226" s="39"/>
      <c r="F226" s="47"/>
    </row>
    <row r="227" spans="1:6" ht="21.75" customHeight="1" x14ac:dyDescent="0.25">
      <c r="A227" s="58" t="str">
        <f t="shared" si="7"/>
        <v>h</v>
      </c>
      <c r="B227" s="40"/>
      <c r="C227" s="70"/>
      <c r="D227" s="41"/>
      <c r="E227" s="39"/>
      <c r="F227" s="47"/>
    </row>
    <row r="228" spans="1:6" ht="21.75" customHeight="1" x14ac:dyDescent="0.25">
      <c r="A228" s="58" t="str">
        <f t="shared" si="7"/>
        <v>h</v>
      </c>
      <c r="B228" s="40"/>
      <c r="C228" s="70"/>
      <c r="D228" s="41"/>
      <c r="E228" s="39"/>
      <c r="F228" s="47"/>
    </row>
    <row r="229" spans="1:6" ht="21.75" customHeight="1" x14ac:dyDescent="0.25">
      <c r="A229" s="58" t="str">
        <f t="shared" si="7"/>
        <v>h</v>
      </c>
      <c r="B229" s="40"/>
      <c r="C229" s="70"/>
      <c r="D229" s="41"/>
      <c r="E229" s="39"/>
      <c r="F229" s="47"/>
    </row>
    <row r="230" spans="1:6" ht="21.75" customHeight="1" x14ac:dyDescent="0.25">
      <c r="A230" s="58" t="str">
        <f t="shared" si="7"/>
        <v>h</v>
      </c>
      <c r="B230" s="40"/>
      <c r="C230" s="70"/>
      <c r="D230" s="41"/>
      <c r="E230" s="39"/>
      <c r="F230" s="47"/>
    </row>
    <row r="231" spans="1:6" ht="21.75" customHeight="1" x14ac:dyDescent="0.25">
      <c r="A231" s="58" t="str">
        <f t="shared" si="7"/>
        <v>h</v>
      </c>
      <c r="B231" s="40"/>
      <c r="C231" s="70"/>
      <c r="D231" s="41"/>
      <c r="E231" s="39"/>
      <c r="F231" s="47"/>
    </row>
    <row r="232" spans="1:6" ht="21.75" customHeight="1" x14ac:dyDescent="0.25">
      <c r="A232" s="58" t="str">
        <f t="shared" si="7"/>
        <v>h</v>
      </c>
      <c r="B232" s="40"/>
      <c r="C232" s="70"/>
      <c r="D232" s="41"/>
      <c r="E232" s="39"/>
      <c r="F232" s="47"/>
    </row>
    <row r="233" spans="1:6" ht="21.75" customHeight="1" x14ac:dyDescent="0.25">
      <c r="A233" s="58" t="str">
        <f t="shared" si="7"/>
        <v>h</v>
      </c>
      <c r="B233" s="40"/>
      <c r="C233" s="70"/>
      <c r="D233" s="41"/>
      <c r="E233" s="39"/>
      <c r="F233" s="47"/>
    </row>
    <row r="234" spans="1:6" ht="21.75" customHeight="1" x14ac:dyDescent="0.25">
      <c r="A234" s="58" t="str">
        <f t="shared" si="7"/>
        <v>h</v>
      </c>
      <c r="B234" s="40"/>
      <c r="C234" s="70"/>
      <c r="D234" s="41"/>
      <c r="E234" s="39"/>
      <c r="F234" s="47"/>
    </row>
    <row r="235" spans="1:6" ht="21.75" customHeight="1" x14ac:dyDescent="0.25">
      <c r="A235" s="58" t="str">
        <f t="shared" si="7"/>
        <v>h</v>
      </c>
      <c r="B235" s="40"/>
      <c r="C235" s="70"/>
      <c r="D235" s="41"/>
      <c r="E235" s="39"/>
      <c r="F235" s="47"/>
    </row>
    <row r="236" spans="1:6" ht="21.75" customHeight="1" x14ac:dyDescent="0.25">
      <c r="A236" s="58" t="str">
        <f t="shared" si="7"/>
        <v>h</v>
      </c>
      <c r="B236" s="40"/>
      <c r="C236" s="70"/>
      <c r="D236" s="41"/>
      <c r="E236" s="39"/>
      <c r="F236" s="47"/>
    </row>
    <row r="237" spans="1:6" ht="21.75" customHeight="1" x14ac:dyDescent="0.25">
      <c r="A237" s="58" t="str">
        <f t="shared" si="7"/>
        <v>h</v>
      </c>
      <c r="B237" s="40"/>
      <c r="C237" s="70"/>
      <c r="D237" s="41"/>
      <c r="E237" s="39"/>
      <c r="F237" s="47"/>
    </row>
    <row r="238" spans="1:6" ht="21.75" customHeight="1" x14ac:dyDescent="0.25">
      <c r="A238" s="58" t="str">
        <f t="shared" si="7"/>
        <v>h</v>
      </c>
      <c r="B238" s="40"/>
      <c r="C238" s="70"/>
      <c r="D238" s="41"/>
      <c r="E238" s="39"/>
      <c r="F238" s="47"/>
    </row>
    <row r="239" spans="1:6" ht="21.75" customHeight="1" x14ac:dyDescent="0.25">
      <c r="A239" s="58" t="str">
        <f t="shared" si="7"/>
        <v>h</v>
      </c>
      <c r="B239" s="40"/>
      <c r="C239" s="71"/>
      <c r="D239" s="41"/>
      <c r="E239" s="39"/>
      <c r="F239" s="47"/>
    </row>
    <row r="240" spans="1:6" ht="21.75" customHeight="1" x14ac:dyDescent="0.25">
      <c r="A240" s="58" t="str">
        <f t="shared" si="7"/>
        <v>h</v>
      </c>
      <c r="B240" s="40"/>
      <c r="C240" s="71"/>
      <c r="D240" s="41"/>
      <c r="E240" s="39"/>
      <c r="F240" s="47"/>
    </row>
    <row r="241" spans="1:6" ht="21.75" customHeight="1" x14ac:dyDescent="0.25">
      <c r="A241" s="58" t="str">
        <f t="shared" si="7"/>
        <v>h</v>
      </c>
      <c r="B241" s="40"/>
      <c r="C241" s="70"/>
      <c r="D241" s="41"/>
      <c r="E241" s="39"/>
      <c r="F241" s="47"/>
    </row>
    <row r="242" spans="1:6" ht="21.75" customHeight="1" x14ac:dyDescent="0.25">
      <c r="A242" s="58" t="str">
        <f t="shared" si="7"/>
        <v>h</v>
      </c>
      <c r="B242" s="40"/>
      <c r="C242" s="70"/>
      <c r="D242" s="41"/>
      <c r="E242" s="39"/>
      <c r="F242" s="47"/>
    </row>
    <row r="243" spans="1:6" ht="21.75" customHeight="1" x14ac:dyDescent="0.25">
      <c r="A243" s="58" t="str">
        <f t="shared" si="7"/>
        <v>h</v>
      </c>
      <c r="B243" s="40"/>
      <c r="C243" s="70"/>
      <c r="D243" s="41"/>
      <c r="E243" s="39"/>
      <c r="F243" s="47"/>
    </row>
    <row r="244" spans="1:6" ht="21.75" customHeight="1" x14ac:dyDescent="0.25">
      <c r="A244" s="58" t="str">
        <f t="shared" si="7"/>
        <v>h</v>
      </c>
      <c r="B244" s="40"/>
      <c r="C244" s="70"/>
      <c r="D244" s="41"/>
      <c r="E244" s="39"/>
      <c r="F244" s="47"/>
    </row>
    <row r="245" spans="1:6" ht="21.75" customHeight="1" x14ac:dyDescent="0.25">
      <c r="A245" s="58" t="str">
        <f t="shared" si="7"/>
        <v>h</v>
      </c>
      <c r="B245" s="40"/>
      <c r="C245" s="70"/>
      <c r="D245" s="41"/>
      <c r="E245" s="39"/>
      <c r="F245" s="47"/>
    </row>
    <row r="246" spans="1:6" ht="21.75" customHeight="1" x14ac:dyDescent="0.25">
      <c r="A246" s="58" t="str">
        <f t="shared" si="7"/>
        <v>h</v>
      </c>
      <c r="B246" s="40"/>
      <c r="C246" s="70"/>
      <c r="D246" s="41"/>
      <c r="E246" s="39"/>
      <c r="F246" s="47"/>
    </row>
    <row r="247" spans="1:6" ht="21.75" customHeight="1" x14ac:dyDescent="0.25">
      <c r="A247" s="58" t="str">
        <f t="shared" si="7"/>
        <v>h</v>
      </c>
      <c r="B247" s="40"/>
      <c r="C247" s="70"/>
      <c r="D247" s="41"/>
      <c r="E247" s="39"/>
      <c r="F247" s="47"/>
    </row>
    <row r="248" spans="1:6" ht="21.75" customHeight="1" x14ac:dyDescent="0.25">
      <c r="A248" s="58" t="str">
        <f t="shared" si="7"/>
        <v>h</v>
      </c>
      <c r="B248" s="40"/>
      <c r="C248" s="70"/>
      <c r="D248" s="41"/>
      <c r="E248" s="39"/>
      <c r="F248" s="47"/>
    </row>
    <row r="249" spans="1:6" ht="21.75" customHeight="1" x14ac:dyDescent="0.25">
      <c r="A249" s="58" t="str">
        <f t="shared" si="7"/>
        <v>h</v>
      </c>
      <c r="B249" s="40"/>
      <c r="C249" s="70"/>
      <c r="D249" s="41"/>
      <c r="E249" s="39"/>
      <c r="F249" s="47"/>
    </row>
    <row r="250" spans="1:6" ht="21.75" customHeight="1" x14ac:dyDescent="0.25">
      <c r="A250" s="58" t="str">
        <f t="shared" si="7"/>
        <v>h</v>
      </c>
      <c r="B250" s="40"/>
      <c r="C250" s="70"/>
      <c r="D250" s="41"/>
      <c r="E250" s="39"/>
      <c r="F250" s="47"/>
    </row>
    <row r="251" spans="1:6" ht="21.75" customHeight="1" x14ac:dyDescent="0.25">
      <c r="A251" s="58" t="str">
        <f t="shared" si="7"/>
        <v>h</v>
      </c>
      <c r="B251" s="40"/>
      <c r="C251" s="70"/>
      <c r="D251" s="41"/>
      <c r="E251" s="39"/>
      <c r="F251" s="47"/>
    </row>
    <row r="252" spans="1:6" ht="21.75" customHeight="1" x14ac:dyDescent="0.25">
      <c r="A252" s="58" t="str">
        <f t="shared" si="7"/>
        <v>h</v>
      </c>
      <c r="B252" s="40"/>
      <c r="C252" s="70"/>
      <c r="D252" s="41"/>
      <c r="E252" s="39"/>
      <c r="F252" s="47"/>
    </row>
    <row r="253" spans="1:6" ht="21.75" customHeight="1" x14ac:dyDescent="0.25">
      <c r="A253" s="58" t="str">
        <f t="shared" si="7"/>
        <v>h</v>
      </c>
      <c r="B253" s="40"/>
      <c r="C253" s="70"/>
      <c r="D253" s="41"/>
      <c r="E253" s="39"/>
      <c r="F253" s="47"/>
    </row>
    <row r="254" spans="1:6" ht="21.75" customHeight="1" x14ac:dyDescent="0.25">
      <c r="A254" s="58" t="str">
        <f t="shared" si="7"/>
        <v>h</v>
      </c>
      <c r="B254" s="40"/>
      <c r="C254" s="70"/>
      <c r="D254" s="41"/>
      <c r="E254" s="39"/>
      <c r="F254" s="47"/>
    </row>
    <row r="255" spans="1:6" ht="21.75" customHeight="1" x14ac:dyDescent="0.25">
      <c r="A255" s="58" t="str">
        <f>IF(E255&lt;&gt;0,"s","h")</f>
        <v>h</v>
      </c>
      <c r="B255" s="40"/>
      <c r="C255" s="70"/>
      <c r="D255" s="41"/>
      <c r="E255" s="39"/>
      <c r="F255" s="47"/>
    </row>
    <row r="256" spans="1:6" ht="21.75" customHeight="1" x14ac:dyDescent="0.25">
      <c r="A256" s="58" t="str">
        <f>IF(A255="h","h","s")</f>
        <v>h</v>
      </c>
      <c r="B256" s="40"/>
      <c r="C256" s="70"/>
      <c r="D256" s="41"/>
      <c r="E256" s="39"/>
      <c r="F256" s="47"/>
    </row>
    <row r="257" spans="1:6" ht="21.75" customHeight="1" x14ac:dyDescent="0.25">
      <c r="A257" s="58" t="str">
        <f t="shared" ref="A257:A262" si="8">IF(A256="h","h","s")</f>
        <v>h</v>
      </c>
      <c r="B257" s="40"/>
      <c r="C257" s="70"/>
      <c r="D257" s="41"/>
      <c r="E257" s="39"/>
      <c r="F257" s="47"/>
    </row>
    <row r="258" spans="1:6" ht="21.75" customHeight="1" x14ac:dyDescent="0.25">
      <c r="A258" s="58" t="str">
        <f t="shared" si="8"/>
        <v>h</v>
      </c>
      <c r="B258" s="40"/>
      <c r="C258" s="70"/>
      <c r="D258" s="41"/>
      <c r="E258" s="39"/>
      <c r="F258" s="47"/>
    </row>
    <row r="259" spans="1:6" ht="21.75" customHeight="1" x14ac:dyDescent="0.25">
      <c r="A259" s="58" t="str">
        <f t="shared" si="8"/>
        <v>h</v>
      </c>
      <c r="B259" s="40"/>
      <c r="C259" s="70"/>
      <c r="D259" s="41"/>
      <c r="E259" s="39"/>
      <c r="F259" s="47"/>
    </row>
    <row r="260" spans="1:6" ht="21.75" customHeight="1" x14ac:dyDescent="0.25">
      <c r="A260" s="58" t="str">
        <f t="shared" si="8"/>
        <v>h</v>
      </c>
      <c r="B260" s="40"/>
      <c r="C260" s="70"/>
      <c r="D260" s="41"/>
      <c r="E260" s="39"/>
      <c r="F260" s="47"/>
    </row>
    <row r="261" spans="1:6" ht="21.75" customHeight="1" x14ac:dyDescent="0.25">
      <c r="A261" s="58" t="str">
        <f t="shared" si="8"/>
        <v>h</v>
      </c>
      <c r="B261" s="40"/>
      <c r="C261" s="70"/>
      <c r="D261" s="41"/>
      <c r="E261" s="39"/>
      <c r="F261" s="47"/>
    </row>
    <row r="262" spans="1:6" ht="21.75" customHeight="1" x14ac:dyDescent="0.25">
      <c r="A262" s="58" t="str">
        <f t="shared" si="8"/>
        <v>h</v>
      </c>
      <c r="B262" s="40"/>
      <c r="C262" s="70"/>
      <c r="D262" s="41"/>
      <c r="E262" s="39"/>
      <c r="F262" s="47"/>
    </row>
    <row r="263" spans="1:6" ht="21.75" customHeight="1" x14ac:dyDescent="0.25">
      <c r="A263" s="58" t="str">
        <f t="shared" si="7"/>
        <v>h</v>
      </c>
      <c r="B263" s="40"/>
      <c r="C263" s="70"/>
      <c r="D263" s="41"/>
      <c r="E263" s="39"/>
      <c r="F263" s="47"/>
    </row>
    <row r="264" spans="1:6" ht="21.75" customHeight="1" x14ac:dyDescent="0.25">
      <c r="A264" s="58" t="str">
        <f t="shared" si="7"/>
        <v>h</v>
      </c>
      <c r="B264" s="40"/>
      <c r="C264" s="70"/>
      <c r="D264" s="41"/>
      <c r="E264" s="39"/>
      <c r="F264" s="47"/>
    </row>
    <row r="265" spans="1:6" ht="21.75" customHeight="1" x14ac:dyDescent="0.25">
      <c r="A265" s="58" t="str">
        <f t="shared" si="7"/>
        <v>h</v>
      </c>
      <c r="B265" s="40"/>
      <c r="C265" s="70"/>
      <c r="D265" s="41"/>
      <c r="E265" s="39"/>
      <c r="F265" s="47"/>
    </row>
    <row r="266" spans="1:6" ht="21.75" customHeight="1" x14ac:dyDescent="0.25">
      <c r="A266" s="58" t="str">
        <f t="shared" si="7"/>
        <v>h</v>
      </c>
      <c r="B266" s="40"/>
      <c r="C266" s="70"/>
      <c r="D266" s="41"/>
      <c r="E266" s="39"/>
      <c r="F266" s="47"/>
    </row>
    <row r="267" spans="1:6" ht="21.75" customHeight="1" x14ac:dyDescent="0.25">
      <c r="A267" s="58" t="str">
        <f t="shared" si="7"/>
        <v>h</v>
      </c>
      <c r="B267" s="40"/>
      <c r="C267" s="70"/>
      <c r="D267" s="41"/>
      <c r="E267" s="39"/>
      <c r="F267" s="47"/>
    </row>
    <row r="268" spans="1:6" ht="21.75" customHeight="1" x14ac:dyDescent="0.25">
      <c r="A268" s="58" t="str">
        <f t="shared" si="7"/>
        <v>h</v>
      </c>
      <c r="B268" s="40"/>
      <c r="C268" s="70"/>
      <c r="D268" s="41"/>
      <c r="E268" s="39"/>
      <c r="F268" s="47"/>
    </row>
    <row r="269" spans="1:6" ht="21.75" customHeight="1" x14ac:dyDescent="0.25">
      <c r="A269" s="58" t="str">
        <f t="shared" si="7"/>
        <v>h</v>
      </c>
      <c r="B269" s="40"/>
      <c r="C269" s="70"/>
      <c r="D269" s="41"/>
      <c r="E269" s="39"/>
      <c r="F269" s="47"/>
    </row>
    <row r="270" spans="1:6" ht="21.75" customHeight="1" x14ac:dyDescent="0.25">
      <c r="A270" s="58" t="str">
        <f t="shared" si="7"/>
        <v>h</v>
      </c>
      <c r="B270" s="40"/>
      <c r="C270" s="70"/>
      <c r="D270" s="41"/>
      <c r="E270" s="39"/>
      <c r="F270" s="47"/>
    </row>
    <row r="271" spans="1:6" ht="21.75" customHeight="1" x14ac:dyDescent="0.25">
      <c r="A271" s="58" t="str">
        <f t="shared" si="7"/>
        <v>h</v>
      </c>
      <c r="B271" s="40"/>
      <c r="C271" s="70"/>
      <c r="D271" s="41"/>
      <c r="E271" s="39"/>
      <c r="F271" s="47"/>
    </row>
    <row r="272" spans="1:6" ht="21.75" customHeight="1" x14ac:dyDescent="0.25">
      <c r="A272" s="58" t="str">
        <f t="shared" si="7"/>
        <v>h</v>
      </c>
      <c r="B272" s="40"/>
      <c r="C272" s="70"/>
      <c r="D272" s="41"/>
      <c r="E272" s="39"/>
      <c r="F272" s="47"/>
    </row>
    <row r="273" spans="1:6" ht="21.75" customHeight="1" x14ac:dyDescent="0.25">
      <c r="A273" s="58" t="str">
        <f t="shared" si="7"/>
        <v>h</v>
      </c>
      <c r="B273" s="40"/>
      <c r="C273" s="70"/>
      <c r="D273" s="41"/>
      <c r="E273" s="39"/>
      <c r="F273" s="47"/>
    </row>
    <row r="274" spans="1:6" ht="21.75" customHeight="1" x14ac:dyDescent="0.25">
      <c r="A274" s="58" t="str">
        <f t="shared" si="7"/>
        <v>h</v>
      </c>
      <c r="B274" s="40"/>
      <c r="C274" s="70"/>
      <c r="D274" s="41"/>
      <c r="E274" s="39"/>
      <c r="F274" s="47"/>
    </row>
    <row r="275" spans="1:6" ht="21.75" customHeight="1" x14ac:dyDescent="0.25">
      <c r="A275" s="58" t="str">
        <f t="shared" si="7"/>
        <v>h</v>
      </c>
      <c r="B275" s="40"/>
      <c r="C275" s="70"/>
      <c r="D275" s="41"/>
      <c r="E275" s="39"/>
      <c r="F275" s="47"/>
    </row>
    <row r="276" spans="1:6" ht="21.75" customHeight="1" x14ac:dyDescent="0.25">
      <c r="A276" s="58" t="str">
        <f t="shared" si="7"/>
        <v>h</v>
      </c>
      <c r="B276" s="40"/>
      <c r="C276" s="71"/>
      <c r="D276" s="41"/>
      <c r="E276" s="39"/>
      <c r="F276" s="47"/>
    </row>
    <row r="277" spans="1:6" ht="21.75" customHeight="1" x14ac:dyDescent="0.25">
      <c r="A277" s="58" t="str">
        <f t="shared" si="7"/>
        <v>h</v>
      </c>
      <c r="B277" s="40"/>
      <c r="C277" s="71"/>
      <c r="D277" s="41"/>
      <c r="E277" s="39"/>
      <c r="F277" s="47"/>
    </row>
    <row r="278" spans="1:6" ht="21.75" customHeight="1" x14ac:dyDescent="0.25">
      <c r="A278" s="58" t="str">
        <f t="shared" si="7"/>
        <v>h</v>
      </c>
      <c r="B278" s="40"/>
      <c r="C278" s="70"/>
      <c r="D278" s="41"/>
      <c r="E278" s="39"/>
      <c r="F278" s="47"/>
    </row>
    <row r="279" spans="1:6" ht="21.75" customHeight="1" x14ac:dyDescent="0.25">
      <c r="A279" s="58" t="str">
        <f t="shared" si="7"/>
        <v>h</v>
      </c>
      <c r="B279" s="40"/>
      <c r="C279" s="70"/>
      <c r="D279" s="41"/>
      <c r="E279" s="39"/>
      <c r="F279" s="47"/>
    </row>
    <row r="280" spans="1:6" ht="21.75" customHeight="1" x14ac:dyDescent="0.25">
      <c r="A280" s="58" t="str">
        <f t="shared" si="7"/>
        <v>h</v>
      </c>
      <c r="B280" s="40"/>
      <c r="C280" s="70"/>
      <c r="D280" s="41"/>
      <c r="E280" s="39"/>
      <c r="F280" s="47"/>
    </row>
    <row r="281" spans="1:6" ht="21.75" customHeight="1" x14ac:dyDescent="0.25">
      <c r="A281" s="58" t="str">
        <f t="shared" si="7"/>
        <v>h</v>
      </c>
      <c r="B281" s="40"/>
      <c r="C281" s="70"/>
      <c r="D281" s="41"/>
      <c r="E281" s="39"/>
      <c r="F281" s="47"/>
    </row>
    <row r="282" spans="1:6" ht="21.75" customHeight="1" x14ac:dyDescent="0.25">
      <c r="A282" s="58" t="str">
        <f t="shared" si="7"/>
        <v>h</v>
      </c>
      <c r="B282" s="40"/>
      <c r="C282" s="70"/>
      <c r="D282" s="41"/>
      <c r="E282" s="39"/>
      <c r="F282" s="47"/>
    </row>
    <row r="283" spans="1:6" ht="21.75" customHeight="1" x14ac:dyDescent="0.25">
      <c r="A283" s="58" t="str">
        <f t="shared" si="7"/>
        <v>h</v>
      </c>
      <c r="B283" s="40"/>
      <c r="C283" s="70"/>
      <c r="D283" s="41"/>
      <c r="E283" s="39"/>
      <c r="F283" s="47"/>
    </row>
    <row r="284" spans="1:6" ht="21.75" customHeight="1" x14ac:dyDescent="0.25">
      <c r="A284" s="58" t="str">
        <f t="shared" si="7"/>
        <v>h</v>
      </c>
      <c r="B284" s="40"/>
      <c r="C284" s="70"/>
      <c r="D284" s="41"/>
      <c r="E284" s="39"/>
      <c r="F284" s="47"/>
    </row>
    <row r="285" spans="1:6" ht="21.75" customHeight="1" x14ac:dyDescent="0.25">
      <c r="A285" s="58" t="str">
        <f t="shared" si="7"/>
        <v>h</v>
      </c>
      <c r="B285" s="40"/>
      <c r="C285" s="70"/>
      <c r="D285" s="41"/>
      <c r="E285" s="39"/>
      <c r="F285" s="47"/>
    </row>
    <row r="286" spans="1:6" ht="21.75" customHeight="1" x14ac:dyDescent="0.25">
      <c r="A286" s="58" t="str">
        <f t="shared" si="7"/>
        <v>h</v>
      </c>
      <c r="B286" s="40"/>
      <c r="C286" s="70"/>
      <c r="D286" s="41"/>
      <c r="E286" s="39"/>
      <c r="F286" s="47"/>
    </row>
    <row r="287" spans="1:6" ht="21.75" customHeight="1" x14ac:dyDescent="0.25">
      <c r="A287" s="58" t="str">
        <f t="shared" si="7"/>
        <v>h</v>
      </c>
      <c r="B287" s="40"/>
      <c r="C287" s="70"/>
      <c r="D287" s="41"/>
      <c r="E287" s="39"/>
      <c r="F287" s="47"/>
    </row>
    <row r="288" spans="1:6" ht="21.75" customHeight="1" x14ac:dyDescent="0.25">
      <c r="A288" s="58" t="str">
        <f t="shared" si="7"/>
        <v>h</v>
      </c>
      <c r="B288" s="40"/>
      <c r="C288" s="70"/>
      <c r="D288" s="41"/>
      <c r="E288" s="39"/>
      <c r="F288" s="47"/>
    </row>
    <row r="289" spans="1:6" ht="21.75" customHeight="1" x14ac:dyDescent="0.25">
      <c r="A289" s="58" t="str">
        <f t="shared" si="7"/>
        <v>h</v>
      </c>
      <c r="B289" s="40"/>
      <c r="C289" s="70"/>
      <c r="D289" s="41"/>
      <c r="E289" s="39"/>
      <c r="F289" s="47"/>
    </row>
    <row r="290" spans="1:6" ht="21.75" customHeight="1" x14ac:dyDescent="0.25">
      <c r="A290" s="58" t="str">
        <f t="shared" si="7"/>
        <v>h</v>
      </c>
      <c r="B290" s="40"/>
      <c r="C290" s="70"/>
      <c r="D290" s="41"/>
      <c r="E290" s="39"/>
      <c r="F290" s="47"/>
    </row>
    <row r="291" spans="1:6" ht="21.75" customHeight="1" x14ac:dyDescent="0.25">
      <c r="A291" s="58" t="str">
        <f t="shared" si="7"/>
        <v>h</v>
      </c>
      <c r="B291" s="40"/>
      <c r="C291" s="70"/>
      <c r="D291" s="41"/>
      <c r="E291" s="39"/>
      <c r="F291" s="47"/>
    </row>
    <row r="292" spans="1:6" ht="21.75" customHeight="1" x14ac:dyDescent="0.25">
      <c r="A292" s="58" t="str">
        <f>IF(E292&lt;&gt;0,"s","h")</f>
        <v>h</v>
      </c>
      <c r="B292" s="40"/>
      <c r="C292" s="70"/>
      <c r="D292" s="41"/>
      <c r="E292" s="39"/>
      <c r="F292" s="47"/>
    </row>
    <row r="293" spans="1:6" ht="21.75" customHeight="1" x14ac:dyDescent="0.25">
      <c r="A293" s="58" t="str">
        <f>IF(A292="h","h","s")</f>
        <v>h</v>
      </c>
      <c r="B293" s="40"/>
      <c r="C293" s="70"/>
      <c r="D293" s="41"/>
      <c r="E293" s="39"/>
      <c r="F293" s="47"/>
    </row>
    <row r="294" spans="1:6" ht="21.75" customHeight="1" x14ac:dyDescent="0.25">
      <c r="A294" s="58" t="str">
        <f t="shared" ref="A294:A357" si="9">IF(A293="h","h","s")</f>
        <v>h</v>
      </c>
      <c r="B294" s="40"/>
      <c r="C294" s="70"/>
      <c r="D294" s="41"/>
      <c r="E294" s="39"/>
      <c r="F294" s="47"/>
    </row>
    <row r="295" spans="1:6" ht="21.75" customHeight="1" x14ac:dyDescent="0.25">
      <c r="A295" s="58" t="str">
        <f t="shared" si="9"/>
        <v>h</v>
      </c>
      <c r="B295" s="40"/>
      <c r="C295" s="70"/>
      <c r="D295" s="41"/>
      <c r="E295" s="39"/>
      <c r="F295" s="47"/>
    </row>
    <row r="296" spans="1:6" ht="21.75" customHeight="1" x14ac:dyDescent="0.25">
      <c r="A296" s="58" t="str">
        <f t="shared" si="9"/>
        <v>h</v>
      </c>
      <c r="B296" s="40"/>
      <c r="C296" s="70"/>
      <c r="D296" s="41"/>
      <c r="E296" s="39"/>
      <c r="F296" s="47"/>
    </row>
    <row r="297" spans="1:6" ht="21.75" customHeight="1" x14ac:dyDescent="0.25">
      <c r="A297" s="58" t="str">
        <f t="shared" si="9"/>
        <v>h</v>
      </c>
      <c r="B297" s="40"/>
      <c r="C297" s="70"/>
      <c r="D297" s="41"/>
      <c r="E297" s="39"/>
      <c r="F297" s="47"/>
    </row>
    <row r="298" spans="1:6" ht="21.75" customHeight="1" x14ac:dyDescent="0.25">
      <c r="A298" s="58" t="str">
        <f t="shared" si="9"/>
        <v>h</v>
      </c>
      <c r="B298" s="40"/>
      <c r="C298" s="70"/>
      <c r="D298" s="41"/>
      <c r="E298" s="39"/>
      <c r="F298" s="47"/>
    </row>
    <row r="299" spans="1:6" ht="21.75" customHeight="1" x14ac:dyDescent="0.25">
      <c r="A299" s="58" t="str">
        <f t="shared" si="9"/>
        <v>h</v>
      </c>
      <c r="B299" s="40"/>
      <c r="C299" s="70"/>
      <c r="D299" s="41"/>
      <c r="E299" s="39"/>
      <c r="F299" s="47"/>
    </row>
    <row r="300" spans="1:6" ht="21.75" customHeight="1" x14ac:dyDescent="0.25">
      <c r="A300" s="58" t="str">
        <f>IF(A299="h","h","s")</f>
        <v>h</v>
      </c>
      <c r="B300" s="40"/>
      <c r="C300" s="70"/>
      <c r="D300" s="41"/>
      <c r="E300" s="39"/>
      <c r="F300" s="47"/>
    </row>
    <row r="301" spans="1:6" ht="21.75" customHeight="1" x14ac:dyDescent="0.25">
      <c r="A301" s="58" t="str">
        <f t="shared" si="9"/>
        <v>h</v>
      </c>
      <c r="B301" s="40"/>
      <c r="C301" s="70"/>
      <c r="D301" s="41"/>
      <c r="E301" s="39"/>
      <c r="F301" s="47"/>
    </row>
    <row r="302" spans="1:6" ht="21.75" customHeight="1" x14ac:dyDescent="0.25">
      <c r="A302" s="58" t="str">
        <f t="shared" si="9"/>
        <v>h</v>
      </c>
      <c r="B302" s="40"/>
      <c r="C302" s="70"/>
      <c r="D302" s="41"/>
      <c r="E302" s="39"/>
      <c r="F302" s="47"/>
    </row>
    <row r="303" spans="1:6" ht="21.75" customHeight="1" x14ac:dyDescent="0.25">
      <c r="A303" s="58" t="str">
        <f t="shared" si="9"/>
        <v>h</v>
      </c>
      <c r="B303" s="40"/>
      <c r="C303" s="70"/>
      <c r="D303" s="41"/>
      <c r="E303" s="39"/>
      <c r="F303" s="47"/>
    </row>
    <row r="304" spans="1:6" ht="21.75" customHeight="1" x14ac:dyDescent="0.25">
      <c r="A304" s="58" t="str">
        <f t="shared" si="9"/>
        <v>h</v>
      </c>
      <c r="B304" s="40"/>
      <c r="C304" s="70"/>
      <c r="D304" s="41"/>
      <c r="E304" s="39"/>
      <c r="F304" s="47"/>
    </row>
    <row r="305" spans="1:6" ht="21.75" customHeight="1" x14ac:dyDescent="0.25">
      <c r="A305" s="58" t="str">
        <f t="shared" si="9"/>
        <v>h</v>
      </c>
      <c r="B305" s="40"/>
      <c r="C305" s="70"/>
      <c r="D305" s="41"/>
      <c r="E305" s="39"/>
      <c r="F305" s="47"/>
    </row>
    <row r="306" spans="1:6" ht="21.75" customHeight="1" x14ac:dyDescent="0.25">
      <c r="A306" s="58" t="str">
        <f t="shared" si="9"/>
        <v>h</v>
      </c>
      <c r="B306" s="40"/>
      <c r="C306" s="70"/>
      <c r="D306" s="41"/>
      <c r="E306" s="39"/>
      <c r="F306" s="47"/>
    </row>
    <row r="307" spans="1:6" ht="21.75" customHeight="1" x14ac:dyDescent="0.25">
      <c r="A307" s="58" t="str">
        <f t="shared" si="9"/>
        <v>h</v>
      </c>
      <c r="B307" s="40"/>
      <c r="C307" s="70"/>
      <c r="D307" s="41"/>
      <c r="E307" s="39"/>
      <c r="F307" s="47"/>
    </row>
    <row r="308" spans="1:6" ht="21.75" customHeight="1" x14ac:dyDescent="0.25">
      <c r="A308" s="58" t="str">
        <f t="shared" si="9"/>
        <v>h</v>
      </c>
      <c r="B308" s="40"/>
      <c r="C308" s="71"/>
      <c r="D308" s="41"/>
      <c r="E308" s="39"/>
      <c r="F308" s="47"/>
    </row>
    <row r="309" spans="1:6" ht="21.75" customHeight="1" x14ac:dyDescent="0.25">
      <c r="A309" s="58" t="str">
        <f t="shared" si="9"/>
        <v>h</v>
      </c>
      <c r="B309" s="40"/>
      <c r="C309" s="71"/>
      <c r="D309" s="41"/>
      <c r="E309" s="39"/>
      <c r="F309" s="47"/>
    </row>
    <row r="310" spans="1:6" ht="21.75" customHeight="1" x14ac:dyDescent="0.25">
      <c r="A310" s="58" t="str">
        <f t="shared" si="9"/>
        <v>h</v>
      </c>
      <c r="B310" s="40"/>
      <c r="C310" s="70"/>
      <c r="D310" s="41"/>
      <c r="E310" s="39"/>
      <c r="F310" s="47"/>
    </row>
    <row r="311" spans="1:6" ht="21.75" customHeight="1" x14ac:dyDescent="0.25">
      <c r="A311" s="58" t="str">
        <f t="shared" si="9"/>
        <v>h</v>
      </c>
      <c r="B311" s="40"/>
      <c r="C311" s="70"/>
      <c r="D311" s="41"/>
      <c r="E311" s="39"/>
      <c r="F311" s="47"/>
    </row>
    <row r="312" spans="1:6" ht="21.75" customHeight="1" x14ac:dyDescent="0.25">
      <c r="A312" s="58" t="str">
        <f t="shared" si="9"/>
        <v>h</v>
      </c>
      <c r="B312" s="40"/>
      <c r="C312" s="70"/>
      <c r="D312" s="41"/>
      <c r="E312" s="39"/>
      <c r="F312" s="47"/>
    </row>
    <row r="313" spans="1:6" ht="21.75" customHeight="1" x14ac:dyDescent="0.25">
      <c r="A313" s="58" t="str">
        <f t="shared" si="9"/>
        <v>h</v>
      </c>
      <c r="B313" s="40"/>
      <c r="C313" s="70"/>
      <c r="D313" s="41"/>
      <c r="E313" s="39"/>
      <c r="F313" s="47"/>
    </row>
    <row r="314" spans="1:6" ht="21.75" customHeight="1" x14ac:dyDescent="0.25">
      <c r="A314" s="58" t="str">
        <f t="shared" si="9"/>
        <v>h</v>
      </c>
      <c r="B314" s="40"/>
      <c r="C314" s="70"/>
      <c r="D314" s="41"/>
      <c r="E314" s="39"/>
      <c r="F314" s="47"/>
    </row>
    <row r="315" spans="1:6" ht="21.75" customHeight="1" x14ac:dyDescent="0.25">
      <c r="A315" s="58" t="str">
        <f t="shared" si="9"/>
        <v>h</v>
      </c>
      <c r="B315" s="40"/>
      <c r="C315" s="70"/>
      <c r="D315" s="41"/>
      <c r="E315" s="39"/>
      <c r="F315" s="47"/>
    </row>
    <row r="316" spans="1:6" ht="21.75" customHeight="1" x14ac:dyDescent="0.25">
      <c r="A316" s="58" t="str">
        <f t="shared" si="9"/>
        <v>h</v>
      </c>
      <c r="B316" s="40"/>
      <c r="C316" s="70"/>
      <c r="D316" s="41"/>
      <c r="E316" s="39"/>
      <c r="F316" s="47"/>
    </row>
    <row r="317" spans="1:6" ht="21.75" customHeight="1" x14ac:dyDescent="0.25">
      <c r="A317" s="58" t="str">
        <f t="shared" si="9"/>
        <v>h</v>
      </c>
      <c r="B317" s="40"/>
      <c r="C317" s="70"/>
      <c r="D317" s="41"/>
      <c r="E317" s="39"/>
      <c r="F317" s="47"/>
    </row>
    <row r="318" spans="1:6" ht="21.75" customHeight="1" x14ac:dyDescent="0.25">
      <c r="A318" s="58" t="str">
        <f t="shared" si="9"/>
        <v>h</v>
      </c>
      <c r="B318" s="40"/>
      <c r="C318" s="70"/>
      <c r="D318" s="41"/>
      <c r="E318" s="39"/>
      <c r="F318" s="47"/>
    </row>
    <row r="319" spans="1:6" ht="21.75" customHeight="1" x14ac:dyDescent="0.25">
      <c r="A319" s="58" t="str">
        <f t="shared" si="9"/>
        <v>h</v>
      </c>
      <c r="B319" s="40"/>
      <c r="C319" s="70"/>
      <c r="D319" s="41"/>
      <c r="E319" s="39"/>
      <c r="F319" s="47"/>
    </row>
    <row r="320" spans="1:6" ht="21.75" customHeight="1" x14ac:dyDescent="0.25">
      <c r="A320" s="58" t="str">
        <f t="shared" si="9"/>
        <v>h</v>
      </c>
      <c r="B320" s="40"/>
      <c r="C320" s="70"/>
      <c r="D320" s="41"/>
      <c r="E320" s="39"/>
      <c r="F320" s="47"/>
    </row>
    <row r="321" spans="1:6" ht="21.75" customHeight="1" x14ac:dyDescent="0.25">
      <c r="A321" s="58" t="str">
        <f t="shared" si="9"/>
        <v>h</v>
      </c>
      <c r="B321" s="40"/>
      <c r="C321" s="70"/>
      <c r="D321" s="41"/>
      <c r="E321" s="39"/>
      <c r="F321" s="47"/>
    </row>
    <row r="322" spans="1:6" ht="21.75" customHeight="1" x14ac:dyDescent="0.25">
      <c r="A322" s="58" t="str">
        <f t="shared" si="9"/>
        <v>h</v>
      </c>
      <c r="B322" s="40"/>
      <c r="C322" s="70"/>
      <c r="D322" s="41"/>
      <c r="E322" s="39"/>
      <c r="F322" s="47"/>
    </row>
    <row r="323" spans="1:6" ht="21.75" customHeight="1" x14ac:dyDescent="0.25">
      <c r="A323" s="58" t="str">
        <f t="shared" si="9"/>
        <v>h</v>
      </c>
      <c r="B323" s="40"/>
      <c r="C323" s="70"/>
      <c r="D323" s="41"/>
      <c r="E323" s="39"/>
      <c r="F323" s="47"/>
    </row>
    <row r="324" spans="1:6" ht="21.75" customHeight="1" x14ac:dyDescent="0.25">
      <c r="A324" s="58" t="str">
        <f t="shared" si="9"/>
        <v>h</v>
      </c>
      <c r="B324" s="40"/>
      <c r="C324" s="70"/>
      <c r="D324" s="41"/>
      <c r="E324" s="39"/>
      <c r="F324" s="47"/>
    </row>
    <row r="325" spans="1:6" ht="21.75" customHeight="1" x14ac:dyDescent="0.25">
      <c r="A325" s="58" t="str">
        <f t="shared" si="9"/>
        <v>h</v>
      </c>
      <c r="B325" s="40"/>
      <c r="C325" s="70"/>
      <c r="D325" s="41"/>
      <c r="E325" s="39"/>
      <c r="F325" s="47"/>
    </row>
    <row r="326" spans="1:6" ht="21.75" customHeight="1" x14ac:dyDescent="0.25">
      <c r="A326" s="58" t="str">
        <f t="shared" si="9"/>
        <v>h</v>
      </c>
      <c r="B326" s="40"/>
      <c r="C326" s="70"/>
      <c r="D326" s="41"/>
      <c r="E326" s="39"/>
      <c r="F326" s="47"/>
    </row>
    <row r="327" spans="1:6" ht="21.75" customHeight="1" x14ac:dyDescent="0.25">
      <c r="A327" s="58" t="str">
        <f t="shared" si="9"/>
        <v>h</v>
      </c>
      <c r="B327" s="40"/>
      <c r="C327" s="70"/>
      <c r="D327" s="41"/>
      <c r="E327" s="39"/>
      <c r="F327" s="47"/>
    </row>
    <row r="328" spans="1:6" ht="21.75" customHeight="1" x14ac:dyDescent="0.25">
      <c r="A328" s="58" t="str">
        <f t="shared" si="9"/>
        <v>h</v>
      </c>
      <c r="B328" s="40"/>
      <c r="C328" s="70"/>
      <c r="D328" s="41"/>
      <c r="E328" s="39"/>
      <c r="F328" s="47"/>
    </row>
    <row r="329" spans="1:6" ht="21.75" customHeight="1" x14ac:dyDescent="0.25">
      <c r="A329" s="58" t="str">
        <f>IF(E329&lt;&gt;0,"s","h")</f>
        <v>h</v>
      </c>
      <c r="B329" s="40"/>
      <c r="C329" s="70"/>
      <c r="D329" s="41"/>
      <c r="E329" s="39"/>
      <c r="F329" s="47"/>
    </row>
    <row r="330" spans="1:6" ht="21.75" customHeight="1" x14ac:dyDescent="0.25">
      <c r="A330" s="58" t="str">
        <f>IF(A329="h","h","s")</f>
        <v>h</v>
      </c>
      <c r="B330" s="40"/>
      <c r="C330" s="70"/>
      <c r="D330" s="41"/>
      <c r="E330" s="39"/>
      <c r="F330" s="47"/>
    </row>
    <row r="331" spans="1:6" ht="21.75" customHeight="1" x14ac:dyDescent="0.25">
      <c r="A331" s="58" t="str">
        <f t="shared" ref="A331:A336" si="10">IF(A330="h","h","s")</f>
        <v>h</v>
      </c>
      <c r="B331" s="40"/>
      <c r="C331" s="70"/>
      <c r="D331" s="41"/>
      <c r="E331" s="39"/>
      <c r="F331" s="47"/>
    </row>
    <row r="332" spans="1:6" ht="21.75" customHeight="1" x14ac:dyDescent="0.25">
      <c r="A332" s="58" t="str">
        <f t="shared" si="10"/>
        <v>h</v>
      </c>
      <c r="B332" s="40"/>
      <c r="C332" s="70"/>
      <c r="D332" s="41"/>
      <c r="E332" s="39"/>
      <c r="F332" s="47"/>
    </row>
    <row r="333" spans="1:6" ht="21.75" customHeight="1" x14ac:dyDescent="0.25">
      <c r="A333" s="58" t="str">
        <f t="shared" si="10"/>
        <v>h</v>
      </c>
      <c r="B333" s="40"/>
      <c r="C333" s="70"/>
      <c r="D333" s="41"/>
      <c r="E333" s="39"/>
      <c r="F333" s="47"/>
    </row>
    <row r="334" spans="1:6" ht="21.75" customHeight="1" x14ac:dyDescent="0.25">
      <c r="A334" s="58" t="str">
        <f t="shared" si="10"/>
        <v>h</v>
      </c>
      <c r="B334" s="40"/>
      <c r="C334" s="70"/>
      <c r="D334" s="41"/>
      <c r="E334" s="39"/>
      <c r="F334" s="47"/>
    </row>
    <row r="335" spans="1:6" ht="21.75" customHeight="1" x14ac:dyDescent="0.25">
      <c r="A335" s="58" t="str">
        <f t="shared" si="10"/>
        <v>h</v>
      </c>
      <c r="B335" s="40"/>
      <c r="C335" s="70"/>
      <c r="D335" s="41"/>
      <c r="E335" s="39"/>
      <c r="F335" s="47"/>
    </row>
    <row r="336" spans="1:6" ht="21.75" customHeight="1" x14ac:dyDescent="0.25">
      <c r="A336" s="58" t="str">
        <f t="shared" si="10"/>
        <v>h</v>
      </c>
      <c r="B336" s="40"/>
      <c r="C336" s="70"/>
      <c r="D336" s="41"/>
      <c r="E336" s="39"/>
      <c r="F336" s="47"/>
    </row>
    <row r="337" spans="1:6" ht="21.75" customHeight="1" x14ac:dyDescent="0.25">
      <c r="A337" s="58" t="str">
        <f>IF(A336="h","h","s")</f>
        <v>h</v>
      </c>
      <c r="B337" s="40"/>
      <c r="C337" s="70"/>
      <c r="D337" s="41"/>
      <c r="E337" s="39"/>
      <c r="F337" s="47"/>
    </row>
    <row r="338" spans="1:6" ht="21.75" customHeight="1" x14ac:dyDescent="0.25">
      <c r="A338" s="58" t="str">
        <f t="shared" si="9"/>
        <v>h</v>
      </c>
      <c r="B338" s="40"/>
      <c r="C338" s="70"/>
      <c r="D338" s="41"/>
      <c r="E338" s="39"/>
      <c r="F338" s="47"/>
    </row>
    <row r="339" spans="1:6" ht="21.75" customHeight="1" x14ac:dyDescent="0.25">
      <c r="A339" s="58" t="str">
        <f t="shared" si="9"/>
        <v>h</v>
      </c>
      <c r="B339" s="40"/>
      <c r="C339" s="70"/>
      <c r="D339" s="41"/>
      <c r="E339" s="39"/>
      <c r="F339" s="47"/>
    </row>
    <row r="340" spans="1:6" ht="21.75" customHeight="1" x14ac:dyDescent="0.25">
      <c r="A340" s="58" t="str">
        <f t="shared" si="9"/>
        <v>h</v>
      </c>
      <c r="B340" s="40"/>
      <c r="C340" s="70"/>
      <c r="D340" s="41"/>
      <c r="E340" s="39"/>
      <c r="F340" s="47"/>
    </row>
    <row r="341" spans="1:6" ht="21.75" customHeight="1" x14ac:dyDescent="0.25">
      <c r="A341" s="58" t="str">
        <f t="shared" si="9"/>
        <v>h</v>
      </c>
      <c r="B341" s="40"/>
      <c r="C341" s="70"/>
      <c r="D341" s="41"/>
      <c r="E341" s="39"/>
      <c r="F341" s="47"/>
    </row>
    <row r="342" spans="1:6" ht="21.75" customHeight="1" x14ac:dyDescent="0.25">
      <c r="A342" s="58" t="str">
        <f t="shared" si="9"/>
        <v>h</v>
      </c>
      <c r="B342" s="40"/>
      <c r="C342" s="70"/>
      <c r="D342" s="41"/>
      <c r="E342" s="39"/>
      <c r="F342" s="47"/>
    </row>
    <row r="343" spans="1:6" ht="21.75" customHeight="1" x14ac:dyDescent="0.25">
      <c r="A343" s="58" t="str">
        <f t="shared" si="9"/>
        <v>h</v>
      </c>
      <c r="B343" s="40"/>
      <c r="C343" s="70"/>
      <c r="D343" s="41"/>
      <c r="E343" s="39"/>
      <c r="F343" s="47"/>
    </row>
    <row r="344" spans="1:6" ht="21.75" customHeight="1" x14ac:dyDescent="0.25">
      <c r="A344" s="58" t="str">
        <f t="shared" si="9"/>
        <v>h</v>
      </c>
      <c r="B344" s="40"/>
      <c r="C344" s="70"/>
      <c r="D344" s="41"/>
      <c r="E344" s="39"/>
      <c r="F344" s="47"/>
    </row>
    <row r="345" spans="1:6" ht="21.75" customHeight="1" x14ac:dyDescent="0.25">
      <c r="A345" s="58" t="str">
        <f t="shared" si="9"/>
        <v>h</v>
      </c>
      <c r="B345" s="40"/>
      <c r="C345" s="71"/>
      <c r="D345" s="41"/>
      <c r="E345" s="39"/>
      <c r="F345" s="47"/>
    </row>
    <row r="346" spans="1:6" ht="21.75" customHeight="1" x14ac:dyDescent="0.25">
      <c r="A346" s="58" t="str">
        <f t="shared" si="9"/>
        <v>h</v>
      </c>
      <c r="B346" s="40"/>
      <c r="C346" s="71"/>
      <c r="D346" s="41"/>
      <c r="E346" s="39"/>
      <c r="F346" s="47"/>
    </row>
    <row r="347" spans="1:6" ht="21.75" customHeight="1" x14ac:dyDescent="0.25">
      <c r="A347" s="58" t="str">
        <f t="shared" si="9"/>
        <v>h</v>
      </c>
      <c r="B347" s="40"/>
      <c r="C347" s="70"/>
      <c r="D347" s="41"/>
      <c r="E347" s="39"/>
      <c r="F347" s="47"/>
    </row>
    <row r="348" spans="1:6" ht="21.75" customHeight="1" x14ac:dyDescent="0.25">
      <c r="A348" s="58" t="str">
        <f t="shared" si="9"/>
        <v>h</v>
      </c>
      <c r="B348" s="40"/>
      <c r="C348" s="70"/>
      <c r="D348" s="41"/>
      <c r="E348" s="39"/>
      <c r="F348" s="47"/>
    </row>
    <row r="349" spans="1:6" ht="21.75" customHeight="1" x14ac:dyDescent="0.25">
      <c r="A349" s="58" t="str">
        <f t="shared" si="9"/>
        <v>h</v>
      </c>
      <c r="B349" s="40"/>
      <c r="C349" s="70"/>
      <c r="D349" s="41"/>
      <c r="E349" s="39"/>
      <c r="F349" s="47"/>
    </row>
    <row r="350" spans="1:6" ht="21.75" customHeight="1" x14ac:dyDescent="0.25">
      <c r="A350" s="58" t="str">
        <f t="shared" si="9"/>
        <v>h</v>
      </c>
      <c r="B350" s="40"/>
      <c r="C350" s="70"/>
      <c r="D350" s="41"/>
      <c r="E350" s="39"/>
      <c r="F350" s="47"/>
    </row>
    <row r="351" spans="1:6" ht="21.75" customHeight="1" x14ac:dyDescent="0.25">
      <c r="A351" s="58" t="str">
        <f t="shared" si="9"/>
        <v>h</v>
      </c>
      <c r="B351" s="40"/>
      <c r="C351" s="70"/>
      <c r="D351" s="41"/>
      <c r="E351" s="39"/>
      <c r="F351" s="47"/>
    </row>
    <row r="352" spans="1:6" ht="21.75" customHeight="1" x14ac:dyDescent="0.25">
      <c r="A352" s="58" t="str">
        <f t="shared" si="9"/>
        <v>h</v>
      </c>
      <c r="B352" s="40"/>
      <c r="C352" s="70"/>
      <c r="D352" s="41"/>
      <c r="E352" s="39"/>
      <c r="F352" s="47"/>
    </row>
    <row r="353" spans="1:6" ht="21.75" customHeight="1" x14ac:dyDescent="0.25">
      <c r="A353" s="58" t="str">
        <f t="shared" si="9"/>
        <v>h</v>
      </c>
      <c r="B353" s="40"/>
      <c r="C353" s="70"/>
      <c r="D353" s="41"/>
      <c r="E353" s="39"/>
      <c r="F353" s="47"/>
    </row>
    <row r="354" spans="1:6" ht="21.75" customHeight="1" x14ac:dyDescent="0.25">
      <c r="A354" s="58" t="str">
        <f t="shared" si="9"/>
        <v>h</v>
      </c>
      <c r="B354" s="40"/>
      <c r="C354" s="70"/>
      <c r="D354" s="41"/>
      <c r="E354" s="39"/>
      <c r="F354" s="47"/>
    </row>
    <row r="355" spans="1:6" ht="21.75" customHeight="1" x14ac:dyDescent="0.25">
      <c r="A355" s="58" t="str">
        <f t="shared" si="9"/>
        <v>h</v>
      </c>
      <c r="B355" s="40"/>
      <c r="C355" s="70"/>
      <c r="D355" s="41"/>
      <c r="E355" s="39"/>
      <c r="F355" s="47"/>
    </row>
    <row r="356" spans="1:6" ht="21.75" customHeight="1" x14ac:dyDescent="0.25">
      <c r="A356" s="58" t="str">
        <f t="shared" si="9"/>
        <v>h</v>
      </c>
      <c r="B356" s="40"/>
      <c r="C356" s="70"/>
      <c r="D356" s="41"/>
      <c r="E356" s="39"/>
      <c r="F356" s="47"/>
    </row>
    <row r="357" spans="1:6" ht="21.75" customHeight="1" x14ac:dyDescent="0.25">
      <c r="A357" s="58" t="str">
        <f t="shared" si="9"/>
        <v>h</v>
      </c>
      <c r="B357" s="40"/>
      <c r="C357" s="70"/>
      <c r="D357" s="41"/>
      <c r="E357" s="39"/>
      <c r="F357" s="47"/>
    </row>
    <row r="358" spans="1:6" ht="21.75" customHeight="1" x14ac:dyDescent="0.25">
      <c r="A358" s="58" t="str">
        <f t="shared" ref="A358:A365" si="11">IF(A357="h","h","s")</f>
        <v>h</v>
      </c>
      <c r="B358" s="40"/>
      <c r="C358" s="70"/>
      <c r="D358" s="41"/>
      <c r="E358" s="39"/>
      <c r="F358" s="47"/>
    </row>
    <row r="359" spans="1:6" ht="21.75" customHeight="1" x14ac:dyDescent="0.25">
      <c r="A359" s="58" t="str">
        <f t="shared" si="11"/>
        <v>h</v>
      </c>
      <c r="B359" s="40"/>
      <c r="C359" s="70"/>
      <c r="D359" s="41"/>
      <c r="E359" s="39"/>
      <c r="F359" s="47"/>
    </row>
    <row r="360" spans="1:6" ht="21.75" customHeight="1" x14ac:dyDescent="0.25">
      <c r="A360" s="58" t="str">
        <f t="shared" si="11"/>
        <v>h</v>
      </c>
      <c r="B360" s="40"/>
      <c r="C360" s="70"/>
      <c r="D360" s="41"/>
      <c r="E360" s="39"/>
      <c r="F360" s="47"/>
    </row>
    <row r="361" spans="1:6" ht="21.75" customHeight="1" x14ac:dyDescent="0.25">
      <c r="A361" s="58" t="str">
        <f t="shared" si="11"/>
        <v>h</v>
      </c>
      <c r="B361" s="40"/>
      <c r="C361" s="70"/>
      <c r="D361" s="41"/>
      <c r="E361" s="39"/>
      <c r="F361" s="47"/>
    </row>
    <row r="362" spans="1:6" ht="21.75" customHeight="1" x14ac:dyDescent="0.25">
      <c r="A362" s="58" t="str">
        <f t="shared" si="11"/>
        <v>h</v>
      </c>
      <c r="B362" s="40"/>
      <c r="C362" s="70"/>
      <c r="D362" s="41"/>
      <c r="E362" s="39"/>
      <c r="F362" s="47"/>
    </row>
    <row r="363" spans="1:6" ht="21.75" customHeight="1" x14ac:dyDescent="0.25">
      <c r="A363" s="58" t="str">
        <f t="shared" si="11"/>
        <v>h</v>
      </c>
      <c r="B363" s="40"/>
      <c r="C363" s="70"/>
      <c r="D363" s="41"/>
      <c r="E363" s="39"/>
      <c r="F363" s="47"/>
    </row>
    <row r="364" spans="1:6" ht="21.75" customHeight="1" x14ac:dyDescent="0.25">
      <c r="A364" s="58" t="str">
        <f t="shared" si="11"/>
        <v>h</v>
      </c>
      <c r="B364" s="40"/>
      <c r="C364" s="70"/>
      <c r="D364" s="41"/>
      <c r="E364" s="39"/>
      <c r="F364" s="47"/>
    </row>
    <row r="365" spans="1:6" ht="21.75" customHeight="1" x14ac:dyDescent="0.25">
      <c r="A365" s="58" t="str">
        <f t="shared" si="11"/>
        <v>h</v>
      </c>
      <c r="B365" s="40"/>
      <c r="C365" s="70"/>
      <c r="D365" s="41"/>
      <c r="E365" s="39"/>
      <c r="F365" s="47"/>
    </row>
    <row r="366" spans="1:6" ht="21.75" customHeight="1" x14ac:dyDescent="0.25">
      <c r="A366" s="58" t="str">
        <f>IF(E366&lt;&gt;0,"s","h")</f>
        <v>h</v>
      </c>
      <c r="B366" s="40"/>
      <c r="C366" s="70"/>
      <c r="D366" s="41"/>
      <c r="E366" s="39"/>
      <c r="F366" s="47"/>
    </row>
    <row r="367" spans="1:6" ht="21.75" customHeight="1" x14ac:dyDescent="0.25">
      <c r="A367" s="58" t="str">
        <f>IF(A366="h","h","s")</f>
        <v>h</v>
      </c>
      <c r="B367" s="40"/>
      <c r="C367" s="70"/>
      <c r="D367" s="41"/>
      <c r="E367" s="39"/>
      <c r="F367" s="47"/>
    </row>
    <row r="368" spans="1:6" ht="21.75" customHeight="1" x14ac:dyDescent="0.25">
      <c r="A368" s="58" t="str">
        <f t="shared" ref="A368:A373" si="12">IF(A367="h","h","s")</f>
        <v>h</v>
      </c>
      <c r="B368" s="40"/>
      <c r="C368" s="70"/>
      <c r="D368" s="41"/>
      <c r="E368" s="39"/>
      <c r="F368" s="47"/>
    </row>
    <row r="369" spans="1:6" ht="21.75" customHeight="1" x14ac:dyDescent="0.25">
      <c r="A369" s="58" t="str">
        <f t="shared" si="12"/>
        <v>h</v>
      </c>
      <c r="B369" s="40"/>
      <c r="C369" s="70"/>
      <c r="D369" s="41"/>
      <c r="E369" s="39"/>
      <c r="F369" s="47"/>
    </row>
    <row r="370" spans="1:6" ht="21.75" customHeight="1" x14ac:dyDescent="0.25">
      <c r="A370" s="58" t="str">
        <f t="shared" si="12"/>
        <v>h</v>
      </c>
      <c r="B370" s="40"/>
      <c r="C370" s="70"/>
      <c r="D370" s="41"/>
      <c r="E370" s="39"/>
      <c r="F370" s="47"/>
    </row>
    <row r="371" spans="1:6" ht="21.75" customHeight="1" x14ac:dyDescent="0.25">
      <c r="A371" s="58" t="str">
        <f t="shared" si="12"/>
        <v>h</v>
      </c>
      <c r="B371" s="40"/>
      <c r="C371" s="70"/>
      <c r="D371" s="41"/>
      <c r="E371" s="39"/>
      <c r="F371" s="47"/>
    </row>
    <row r="372" spans="1:6" ht="21.75" customHeight="1" x14ac:dyDescent="0.25">
      <c r="A372" s="58" t="str">
        <f t="shared" si="12"/>
        <v>h</v>
      </c>
      <c r="B372" s="40"/>
      <c r="C372" s="70"/>
      <c r="D372" s="41"/>
      <c r="E372" s="39"/>
      <c r="F372" s="47"/>
    </row>
    <row r="373" spans="1:6" ht="21.75" customHeight="1" x14ac:dyDescent="0.25">
      <c r="A373" s="58" t="str">
        <f t="shared" si="12"/>
        <v>h</v>
      </c>
      <c r="B373" s="40"/>
      <c r="C373" s="70"/>
      <c r="D373" s="41"/>
      <c r="E373" s="39"/>
      <c r="F373" s="47"/>
    </row>
    <row r="374" spans="1:6" ht="21.75" customHeight="1" x14ac:dyDescent="0.25">
      <c r="A374" s="58" t="str">
        <f>IF(A373="h","h","s")</f>
        <v>h</v>
      </c>
      <c r="B374" s="40"/>
      <c r="C374" s="70"/>
      <c r="D374" s="41"/>
      <c r="E374" s="39"/>
      <c r="F374" s="47"/>
    </row>
    <row r="375" spans="1:6" ht="21.75" customHeight="1" x14ac:dyDescent="0.25">
      <c r="A375" s="58" t="str">
        <f t="shared" si="7"/>
        <v>h</v>
      </c>
      <c r="B375" s="40"/>
      <c r="C375" s="70"/>
      <c r="D375" s="41"/>
      <c r="E375" s="39"/>
      <c r="F375" s="47"/>
    </row>
    <row r="376" spans="1:6" ht="21.75" customHeight="1" x14ac:dyDescent="0.25">
      <c r="A376" s="58" t="str">
        <f t="shared" si="7"/>
        <v>h</v>
      </c>
      <c r="B376" s="40"/>
      <c r="C376" s="70"/>
      <c r="D376" s="41"/>
      <c r="E376" s="39"/>
      <c r="F376" s="47"/>
    </row>
    <row r="377" spans="1:6" ht="21.75" customHeight="1" x14ac:dyDescent="0.25">
      <c r="A377" s="58" t="str">
        <f t="shared" si="7"/>
        <v>h</v>
      </c>
      <c r="B377" s="40"/>
      <c r="C377" s="70"/>
      <c r="D377" s="41"/>
      <c r="E377" s="39"/>
      <c r="F377" s="47"/>
    </row>
    <row r="378" spans="1:6" ht="21.75" customHeight="1" x14ac:dyDescent="0.25">
      <c r="A378" s="58" t="str">
        <f t="shared" si="7"/>
        <v>h</v>
      </c>
      <c r="B378" s="40"/>
      <c r="C378" s="70"/>
      <c r="D378" s="41"/>
      <c r="E378" s="39"/>
      <c r="F378" s="47"/>
    </row>
    <row r="379" spans="1:6" ht="21.75" customHeight="1" x14ac:dyDescent="0.25">
      <c r="A379" s="58" t="str">
        <f t="shared" si="7"/>
        <v>h</v>
      </c>
      <c r="B379" s="40"/>
      <c r="C379" s="70"/>
      <c r="D379" s="41"/>
      <c r="E379" s="39"/>
      <c r="F379" s="47"/>
    </row>
    <row r="380" spans="1:6" ht="21.75" customHeight="1" x14ac:dyDescent="0.25">
      <c r="A380" s="58" t="str">
        <f t="shared" si="7"/>
        <v>h</v>
      </c>
      <c r="B380" s="40"/>
      <c r="C380" s="70"/>
      <c r="D380" s="41"/>
      <c r="E380" s="39"/>
      <c r="F380" s="47"/>
    </row>
    <row r="381" spans="1:6" ht="21.75" customHeight="1" x14ac:dyDescent="0.25">
      <c r="A381" s="58" t="str">
        <f t="shared" si="7"/>
        <v>h</v>
      </c>
      <c r="B381" s="40"/>
      <c r="C381" s="70"/>
      <c r="D381" s="41"/>
      <c r="E381" s="39"/>
      <c r="F381" s="47"/>
    </row>
    <row r="382" spans="1:6" ht="21.75" customHeight="1" x14ac:dyDescent="0.25">
      <c r="A382" s="58" t="str">
        <f t="shared" si="7"/>
        <v>h</v>
      </c>
      <c r="B382" s="40"/>
      <c r="C382" s="70"/>
      <c r="D382" s="41"/>
      <c r="E382" s="39"/>
      <c r="F382" s="47"/>
    </row>
    <row r="383" spans="1:6" ht="21.75" customHeight="1" x14ac:dyDescent="0.25">
      <c r="A383" s="58" t="str">
        <f t="shared" si="7"/>
        <v>h</v>
      </c>
      <c r="B383" s="40"/>
      <c r="C383" s="70"/>
      <c r="D383" s="41"/>
      <c r="E383" s="39"/>
      <c r="F383" s="47"/>
    </row>
    <row r="384" spans="1:6" ht="21.75" customHeight="1" x14ac:dyDescent="0.25">
      <c r="A384" s="58" t="str">
        <f t="shared" si="7"/>
        <v>h</v>
      </c>
      <c r="B384" s="40"/>
      <c r="C384" s="70"/>
      <c r="D384" s="41"/>
      <c r="E384" s="39"/>
      <c r="F384" s="47"/>
    </row>
    <row r="385" spans="1:6" ht="21.75" customHeight="1" x14ac:dyDescent="0.25">
      <c r="A385" s="58" t="str">
        <f t="shared" si="7"/>
        <v>h</v>
      </c>
      <c r="B385" s="40"/>
      <c r="C385" s="70"/>
      <c r="D385" s="41"/>
      <c r="E385" s="39"/>
      <c r="F385" s="47"/>
    </row>
    <row r="386" spans="1:6" ht="21.75" customHeight="1" x14ac:dyDescent="0.25">
      <c r="A386" s="58" t="str">
        <f t="shared" si="7"/>
        <v>h</v>
      </c>
      <c r="B386" s="40"/>
      <c r="C386" s="70"/>
      <c r="D386" s="41"/>
      <c r="E386" s="39"/>
      <c r="F386" s="47"/>
    </row>
    <row r="387" spans="1:6" ht="21.75" customHeight="1" x14ac:dyDescent="0.25">
      <c r="A387" s="58" t="str">
        <f t="shared" si="7"/>
        <v>h</v>
      </c>
      <c r="B387" s="40"/>
      <c r="C387" s="71"/>
      <c r="D387" s="41"/>
      <c r="E387" s="39"/>
      <c r="F387" s="47"/>
    </row>
    <row r="388" spans="1:6" ht="21.75" customHeight="1" x14ac:dyDescent="0.25">
      <c r="A388" s="58" t="str">
        <f t="shared" si="7"/>
        <v>h</v>
      </c>
      <c r="B388" s="40"/>
      <c r="C388" s="71"/>
      <c r="D388" s="41"/>
      <c r="E388" s="39"/>
      <c r="F388" s="47"/>
    </row>
    <row r="389" spans="1:6" ht="21.75" customHeight="1" x14ac:dyDescent="0.25">
      <c r="A389" s="58" t="str">
        <f t="shared" si="7"/>
        <v>h</v>
      </c>
      <c r="B389" s="40"/>
      <c r="C389" s="70"/>
      <c r="D389" s="41"/>
      <c r="E389" s="39"/>
      <c r="F389" s="47"/>
    </row>
    <row r="390" spans="1:6" ht="21.75" customHeight="1" x14ac:dyDescent="0.25">
      <c r="A390" s="58" t="str">
        <f t="shared" si="7"/>
        <v>h</v>
      </c>
      <c r="B390" s="40"/>
      <c r="C390" s="70"/>
      <c r="D390" s="41"/>
      <c r="E390" s="39"/>
      <c r="F390" s="47"/>
    </row>
    <row r="391" spans="1:6" ht="21.75" customHeight="1" x14ac:dyDescent="0.25">
      <c r="A391" s="58" t="str">
        <f t="shared" si="7"/>
        <v>h</v>
      </c>
      <c r="B391" s="40"/>
      <c r="C391" s="70"/>
      <c r="D391" s="41"/>
      <c r="E391" s="39"/>
      <c r="F391" s="47"/>
    </row>
    <row r="392" spans="1:6" ht="21.75" customHeight="1" x14ac:dyDescent="0.25">
      <c r="A392" s="58" t="str">
        <f t="shared" si="7"/>
        <v>h</v>
      </c>
      <c r="B392" s="40"/>
      <c r="C392" s="70"/>
      <c r="D392" s="41"/>
      <c r="E392" s="39"/>
      <c r="F392" s="47"/>
    </row>
    <row r="393" spans="1:6" ht="21.75" customHeight="1" x14ac:dyDescent="0.25">
      <c r="A393" s="58" t="str">
        <f t="shared" si="7"/>
        <v>h</v>
      </c>
      <c r="B393" s="40"/>
      <c r="C393" s="70"/>
      <c r="D393" s="41"/>
      <c r="E393" s="39"/>
      <c r="F393" s="47"/>
    </row>
    <row r="394" spans="1:6" ht="21.75" customHeight="1" x14ac:dyDescent="0.25">
      <c r="A394" s="58" t="str">
        <f t="shared" si="7"/>
        <v>h</v>
      </c>
      <c r="B394" s="40"/>
      <c r="C394" s="70"/>
      <c r="D394" s="41"/>
      <c r="E394" s="39"/>
      <c r="F394" s="47"/>
    </row>
    <row r="395" spans="1:6" ht="21.75" customHeight="1" x14ac:dyDescent="0.25">
      <c r="A395" s="58" t="str">
        <f t="shared" si="7"/>
        <v>h</v>
      </c>
      <c r="B395" s="40"/>
      <c r="C395" s="70"/>
      <c r="D395" s="41"/>
      <c r="E395" s="39"/>
      <c r="F395" s="47"/>
    </row>
    <row r="396" spans="1:6" ht="21.75" customHeight="1" x14ac:dyDescent="0.25">
      <c r="A396" s="58" t="str">
        <f t="shared" si="7"/>
        <v>h</v>
      </c>
      <c r="B396" s="40"/>
      <c r="C396" s="70"/>
      <c r="D396" s="41"/>
      <c r="E396" s="39"/>
      <c r="F396" s="47"/>
    </row>
    <row r="397" spans="1:6" ht="21.75" customHeight="1" x14ac:dyDescent="0.25">
      <c r="A397" s="58" t="str">
        <f t="shared" si="7"/>
        <v>h</v>
      </c>
      <c r="B397" s="40"/>
      <c r="C397" s="70"/>
      <c r="D397" s="41"/>
      <c r="E397" s="39"/>
      <c r="F397" s="47"/>
    </row>
    <row r="398" spans="1:6" ht="21.75" customHeight="1" x14ac:dyDescent="0.25">
      <c r="A398" s="58" t="str">
        <f t="shared" si="7"/>
        <v>h</v>
      </c>
      <c r="B398" s="40"/>
      <c r="C398" s="70"/>
      <c r="D398" s="41"/>
      <c r="E398" s="39"/>
      <c r="F398" s="47"/>
    </row>
    <row r="399" spans="1:6" ht="21.75" customHeight="1" x14ac:dyDescent="0.25">
      <c r="A399" s="58" t="str">
        <f t="shared" si="7"/>
        <v>h</v>
      </c>
      <c r="B399" s="40"/>
      <c r="C399" s="70"/>
      <c r="D399" s="41"/>
      <c r="E399" s="39"/>
      <c r="F399" s="47"/>
    </row>
    <row r="400" spans="1:6" ht="21.75" customHeight="1" x14ac:dyDescent="0.25">
      <c r="A400" s="58" t="str">
        <f t="shared" si="7"/>
        <v>h</v>
      </c>
      <c r="B400" s="40"/>
      <c r="C400" s="70"/>
      <c r="D400" s="41"/>
      <c r="E400" s="39"/>
      <c r="F400" s="47"/>
    </row>
    <row r="401" spans="1:6" ht="21.75" customHeight="1" x14ac:dyDescent="0.25">
      <c r="A401" s="58" t="str">
        <f t="shared" si="7"/>
        <v>h</v>
      </c>
      <c r="B401" s="40"/>
      <c r="C401" s="70"/>
      <c r="D401" s="41"/>
      <c r="E401" s="39"/>
      <c r="F401" s="47"/>
    </row>
    <row r="402" spans="1:6" ht="21.75" customHeight="1" x14ac:dyDescent="0.25">
      <c r="A402" s="58" t="str">
        <f t="shared" si="7"/>
        <v>h</v>
      </c>
      <c r="B402" s="40"/>
      <c r="C402" s="70"/>
      <c r="D402" s="41"/>
      <c r="E402" s="39"/>
      <c r="F402" s="47"/>
    </row>
    <row r="403" spans="1:6" ht="21.75" customHeight="1" x14ac:dyDescent="0.25">
      <c r="A403" s="58" t="str">
        <f>IF(E403&lt;&gt;0,"s","h")</f>
        <v>h</v>
      </c>
      <c r="B403" s="40"/>
      <c r="C403" s="70"/>
      <c r="D403" s="41"/>
      <c r="E403" s="39"/>
      <c r="F403" s="47"/>
    </row>
    <row r="404" spans="1:6" ht="21.75" customHeight="1" x14ac:dyDescent="0.25">
      <c r="A404" s="58" t="str">
        <f>IF(A403="h","h","s")</f>
        <v>h</v>
      </c>
      <c r="B404" s="40"/>
      <c r="C404" s="70"/>
      <c r="D404" s="41"/>
      <c r="E404" s="39"/>
      <c r="F404" s="47"/>
    </row>
    <row r="405" spans="1:6" ht="21.75" customHeight="1" x14ac:dyDescent="0.25">
      <c r="A405" s="58" t="str">
        <f t="shared" ref="A405:A410" si="13">IF(A404="h","h","s")</f>
        <v>h</v>
      </c>
      <c r="B405" s="40"/>
      <c r="C405" s="70"/>
      <c r="D405" s="41"/>
      <c r="E405" s="39"/>
      <c r="F405" s="47"/>
    </row>
    <row r="406" spans="1:6" ht="21.75" customHeight="1" x14ac:dyDescent="0.25">
      <c r="A406" s="58" t="str">
        <f t="shared" si="13"/>
        <v>h</v>
      </c>
      <c r="B406" s="40"/>
      <c r="C406" s="70"/>
      <c r="D406" s="41"/>
      <c r="E406" s="39"/>
      <c r="F406" s="47"/>
    </row>
    <row r="407" spans="1:6" ht="21.75" customHeight="1" x14ac:dyDescent="0.25">
      <c r="A407" s="58" t="str">
        <f t="shared" si="13"/>
        <v>h</v>
      </c>
      <c r="B407" s="40"/>
      <c r="C407" s="70"/>
      <c r="D407" s="41"/>
      <c r="E407" s="39"/>
      <c r="F407" s="47"/>
    </row>
    <row r="408" spans="1:6" ht="21.75" customHeight="1" x14ac:dyDescent="0.25">
      <c r="A408" s="58" t="str">
        <f t="shared" si="13"/>
        <v>h</v>
      </c>
      <c r="B408" s="40"/>
      <c r="C408" s="70"/>
      <c r="D408" s="41"/>
      <c r="E408" s="39"/>
      <c r="F408" s="47"/>
    </row>
    <row r="409" spans="1:6" ht="21.75" customHeight="1" x14ac:dyDescent="0.25">
      <c r="A409" s="58" t="str">
        <f t="shared" si="13"/>
        <v>h</v>
      </c>
      <c r="B409" s="40"/>
      <c r="C409" s="70"/>
      <c r="D409" s="41"/>
      <c r="E409" s="39"/>
      <c r="F409" s="47"/>
    </row>
    <row r="410" spans="1:6" ht="21.75" customHeight="1" x14ac:dyDescent="0.25">
      <c r="A410" s="58" t="str">
        <f t="shared" si="13"/>
        <v>h</v>
      </c>
      <c r="B410" s="40"/>
      <c r="C410" s="70"/>
      <c r="D410" s="41"/>
      <c r="E410" s="39"/>
      <c r="F410" s="47"/>
    </row>
    <row r="411" spans="1:6" ht="21.75" customHeight="1" x14ac:dyDescent="0.25">
      <c r="A411" s="58" t="str">
        <f>IF(A410="h","h","s")</f>
        <v>h</v>
      </c>
      <c r="B411" s="40"/>
      <c r="C411" s="70"/>
      <c r="D411" s="41"/>
      <c r="E411" s="39"/>
      <c r="F411" s="47"/>
    </row>
    <row r="412" spans="1:6" ht="21.75" customHeight="1" x14ac:dyDescent="0.25">
      <c r="A412" s="58" t="str">
        <f t="shared" ref="A412:A439" si="14">IF(A411="h","h","s")</f>
        <v>h</v>
      </c>
      <c r="B412" s="40"/>
      <c r="C412" s="70"/>
      <c r="D412" s="41"/>
      <c r="E412" s="39"/>
      <c r="F412" s="47"/>
    </row>
    <row r="413" spans="1:6" ht="21.75" customHeight="1" x14ac:dyDescent="0.25">
      <c r="A413" s="58" t="str">
        <f t="shared" si="14"/>
        <v>h</v>
      </c>
      <c r="B413" s="40"/>
      <c r="C413" s="70"/>
      <c r="D413" s="41"/>
      <c r="E413" s="39"/>
      <c r="F413" s="47"/>
    </row>
    <row r="414" spans="1:6" ht="21.75" customHeight="1" x14ac:dyDescent="0.25">
      <c r="A414" s="58" t="str">
        <f t="shared" si="14"/>
        <v>h</v>
      </c>
      <c r="B414" s="40"/>
      <c r="C414" s="70"/>
      <c r="D414" s="41"/>
      <c r="E414" s="39"/>
      <c r="F414" s="47"/>
    </row>
    <row r="415" spans="1:6" ht="21.75" customHeight="1" x14ac:dyDescent="0.25">
      <c r="A415" s="58" t="str">
        <f t="shared" si="14"/>
        <v>h</v>
      </c>
      <c r="B415" s="40"/>
      <c r="C415" s="70"/>
      <c r="D415" s="41"/>
      <c r="E415" s="39"/>
      <c r="F415" s="47"/>
    </row>
    <row r="416" spans="1:6" ht="21.75" customHeight="1" x14ac:dyDescent="0.25">
      <c r="A416" s="58" t="str">
        <f t="shared" si="14"/>
        <v>h</v>
      </c>
      <c r="B416" s="40"/>
      <c r="C416" s="70"/>
      <c r="D416" s="41"/>
      <c r="E416" s="39"/>
      <c r="F416" s="47"/>
    </row>
    <row r="417" spans="1:6" ht="21.75" customHeight="1" x14ac:dyDescent="0.25">
      <c r="A417" s="58" t="str">
        <f t="shared" si="14"/>
        <v>h</v>
      </c>
      <c r="B417" s="40"/>
      <c r="C417" s="70"/>
      <c r="D417" s="41"/>
      <c r="E417" s="39"/>
      <c r="F417" s="47"/>
    </row>
    <row r="418" spans="1:6" ht="21.75" customHeight="1" x14ac:dyDescent="0.25">
      <c r="A418" s="58" t="str">
        <f t="shared" si="14"/>
        <v>h</v>
      </c>
      <c r="B418" s="40"/>
      <c r="C418" s="70"/>
      <c r="D418" s="41"/>
      <c r="E418" s="39"/>
      <c r="F418" s="47"/>
    </row>
    <row r="419" spans="1:6" ht="21.75" customHeight="1" x14ac:dyDescent="0.25">
      <c r="A419" s="58" t="str">
        <f t="shared" si="14"/>
        <v>h</v>
      </c>
      <c r="B419" s="40"/>
      <c r="C419" s="71"/>
      <c r="D419" s="41"/>
      <c r="E419" s="39"/>
      <c r="F419" s="47"/>
    </row>
    <row r="420" spans="1:6" ht="21.75" customHeight="1" x14ac:dyDescent="0.25">
      <c r="A420" s="58" t="str">
        <f t="shared" si="14"/>
        <v>h</v>
      </c>
      <c r="B420" s="40"/>
      <c r="C420" s="71"/>
      <c r="D420" s="41"/>
      <c r="E420" s="39"/>
      <c r="F420" s="47"/>
    </row>
    <row r="421" spans="1:6" ht="21.75" customHeight="1" x14ac:dyDescent="0.25">
      <c r="A421" s="58" t="str">
        <f t="shared" si="14"/>
        <v>h</v>
      </c>
      <c r="B421" s="40"/>
      <c r="C421" s="70"/>
      <c r="D421" s="41"/>
      <c r="E421" s="39"/>
      <c r="F421" s="47"/>
    </row>
    <row r="422" spans="1:6" ht="21.75" customHeight="1" x14ac:dyDescent="0.25">
      <c r="A422" s="58" t="str">
        <f t="shared" si="14"/>
        <v>h</v>
      </c>
      <c r="B422" s="40"/>
      <c r="C422" s="70"/>
      <c r="D422" s="41"/>
      <c r="E422" s="39"/>
      <c r="F422" s="47"/>
    </row>
    <row r="423" spans="1:6" ht="21.75" customHeight="1" x14ac:dyDescent="0.25">
      <c r="A423" s="58" t="str">
        <f t="shared" si="14"/>
        <v>h</v>
      </c>
      <c r="B423" s="40"/>
      <c r="C423" s="70"/>
      <c r="D423" s="41"/>
      <c r="E423" s="39"/>
      <c r="F423" s="47"/>
    </row>
    <row r="424" spans="1:6" ht="21.75" customHeight="1" x14ac:dyDescent="0.25">
      <c r="A424" s="58" t="str">
        <f t="shared" si="14"/>
        <v>h</v>
      </c>
      <c r="B424" s="40"/>
      <c r="C424" s="70"/>
      <c r="D424" s="41"/>
      <c r="E424" s="39"/>
      <c r="F424" s="47"/>
    </row>
    <row r="425" spans="1:6" ht="21.75" customHeight="1" x14ac:dyDescent="0.25">
      <c r="A425" s="58" t="str">
        <f t="shared" si="14"/>
        <v>h</v>
      </c>
      <c r="B425" s="40"/>
      <c r="C425" s="70"/>
      <c r="D425" s="41"/>
      <c r="E425" s="39"/>
      <c r="F425" s="47"/>
    </row>
    <row r="426" spans="1:6" ht="21.75" customHeight="1" x14ac:dyDescent="0.25">
      <c r="A426" s="58" t="str">
        <f t="shared" si="14"/>
        <v>h</v>
      </c>
      <c r="B426" s="40"/>
      <c r="C426" s="70"/>
      <c r="D426" s="41"/>
      <c r="E426" s="39"/>
      <c r="F426" s="47"/>
    </row>
    <row r="427" spans="1:6" ht="21.75" customHeight="1" x14ac:dyDescent="0.25">
      <c r="A427" s="58" t="str">
        <f t="shared" si="14"/>
        <v>h</v>
      </c>
      <c r="B427" s="40"/>
      <c r="C427" s="70"/>
      <c r="D427" s="41"/>
      <c r="E427" s="39"/>
      <c r="F427" s="47"/>
    </row>
    <row r="428" spans="1:6" ht="21.75" customHeight="1" x14ac:dyDescent="0.25">
      <c r="A428" s="58" t="str">
        <f t="shared" si="14"/>
        <v>h</v>
      </c>
      <c r="B428" s="40"/>
      <c r="C428" s="70"/>
      <c r="D428" s="41"/>
      <c r="E428" s="39"/>
      <c r="F428" s="47"/>
    </row>
    <row r="429" spans="1:6" ht="21.75" customHeight="1" x14ac:dyDescent="0.25">
      <c r="A429" s="58" t="str">
        <f t="shared" si="14"/>
        <v>h</v>
      </c>
      <c r="B429" s="40"/>
      <c r="C429" s="70"/>
      <c r="D429" s="41"/>
      <c r="E429" s="39"/>
      <c r="F429" s="47"/>
    </row>
    <row r="430" spans="1:6" ht="21.75" customHeight="1" x14ac:dyDescent="0.25">
      <c r="A430" s="58" t="str">
        <f t="shared" si="14"/>
        <v>h</v>
      </c>
      <c r="B430" s="40"/>
      <c r="C430" s="70"/>
      <c r="D430" s="41"/>
      <c r="E430" s="39"/>
      <c r="F430" s="47"/>
    </row>
    <row r="431" spans="1:6" ht="21.75" customHeight="1" x14ac:dyDescent="0.25">
      <c r="A431" s="58" t="str">
        <f t="shared" si="14"/>
        <v>h</v>
      </c>
      <c r="B431" s="40"/>
      <c r="C431" s="70"/>
      <c r="D431" s="41"/>
      <c r="E431" s="39"/>
      <c r="F431" s="47"/>
    </row>
    <row r="432" spans="1:6" ht="21.75" customHeight="1" x14ac:dyDescent="0.25">
      <c r="A432" s="58" t="str">
        <f t="shared" si="14"/>
        <v>h</v>
      </c>
      <c r="B432" s="40"/>
      <c r="C432" s="70"/>
      <c r="D432" s="41"/>
      <c r="E432" s="39"/>
      <c r="F432" s="47"/>
    </row>
    <row r="433" spans="1:6" ht="21.75" customHeight="1" x14ac:dyDescent="0.25">
      <c r="A433" s="58" t="str">
        <f t="shared" si="14"/>
        <v>h</v>
      </c>
      <c r="B433" s="40"/>
      <c r="C433" s="70"/>
      <c r="D433" s="41"/>
      <c r="E433" s="39"/>
      <c r="F433" s="47"/>
    </row>
    <row r="434" spans="1:6" ht="21.75" customHeight="1" x14ac:dyDescent="0.25">
      <c r="A434" s="58" t="str">
        <f t="shared" si="14"/>
        <v>h</v>
      </c>
      <c r="B434" s="40"/>
      <c r="C434" s="70"/>
      <c r="D434" s="41"/>
      <c r="E434" s="39"/>
      <c r="F434" s="47"/>
    </row>
    <row r="435" spans="1:6" ht="21.75" customHeight="1" x14ac:dyDescent="0.25">
      <c r="A435" s="58" t="str">
        <f t="shared" si="14"/>
        <v>h</v>
      </c>
      <c r="B435" s="40"/>
      <c r="C435" s="70"/>
      <c r="D435" s="41"/>
      <c r="E435" s="39"/>
      <c r="F435" s="47"/>
    </row>
    <row r="436" spans="1:6" ht="21.75" customHeight="1" x14ac:dyDescent="0.25">
      <c r="A436" s="58" t="str">
        <f t="shared" si="14"/>
        <v>h</v>
      </c>
      <c r="B436" s="40"/>
      <c r="C436" s="70"/>
      <c r="D436" s="41"/>
      <c r="E436" s="39"/>
      <c r="F436" s="47"/>
    </row>
    <row r="437" spans="1:6" ht="21.75" customHeight="1" x14ac:dyDescent="0.25">
      <c r="A437" s="58" t="str">
        <f t="shared" si="14"/>
        <v>h</v>
      </c>
      <c r="B437" s="40"/>
      <c r="C437" s="70"/>
      <c r="D437" s="41"/>
      <c r="E437" s="39"/>
      <c r="F437" s="47"/>
    </row>
    <row r="438" spans="1:6" ht="21.75" customHeight="1" x14ac:dyDescent="0.25">
      <c r="A438" s="58" t="str">
        <f t="shared" si="14"/>
        <v>h</v>
      </c>
      <c r="B438" s="40"/>
      <c r="C438" s="70"/>
      <c r="D438" s="41"/>
      <c r="E438" s="39"/>
      <c r="F438" s="47"/>
    </row>
    <row r="439" spans="1:6" ht="21.75" customHeight="1" x14ac:dyDescent="0.25">
      <c r="A439" s="58" t="str">
        <f t="shared" si="14"/>
        <v>h</v>
      </c>
      <c r="B439" s="40"/>
      <c r="C439" s="70"/>
      <c r="D439" s="41"/>
      <c r="E439" s="39"/>
      <c r="F439" s="47"/>
    </row>
    <row r="440" spans="1:6" ht="21.75" customHeight="1" x14ac:dyDescent="0.25">
      <c r="A440" s="58" t="str">
        <f>IF(E440&lt;&gt;0,"s","h")</f>
        <v>h</v>
      </c>
      <c r="B440" s="40"/>
      <c r="C440" s="70"/>
      <c r="D440" s="41"/>
      <c r="E440" s="39"/>
      <c r="F440" s="47"/>
    </row>
    <row r="441" spans="1:6" ht="21.75" customHeight="1" x14ac:dyDescent="0.25">
      <c r="A441" s="58" t="str">
        <f>IF(A440="h","h","s")</f>
        <v>h</v>
      </c>
      <c r="B441" s="40"/>
      <c r="C441" s="70"/>
      <c r="D441" s="41"/>
      <c r="E441" s="39"/>
      <c r="F441" s="47"/>
    </row>
    <row r="442" spans="1:6" ht="21.75" customHeight="1" x14ac:dyDescent="0.25">
      <c r="A442" s="58" t="str">
        <f t="shared" ref="A442:A447" si="15">IF(A441="h","h","s")</f>
        <v>h</v>
      </c>
      <c r="B442" s="40"/>
      <c r="C442" s="70"/>
      <c r="D442" s="41"/>
      <c r="E442" s="39"/>
      <c r="F442" s="47"/>
    </row>
    <row r="443" spans="1:6" ht="21.75" customHeight="1" x14ac:dyDescent="0.25">
      <c r="A443" s="58" t="str">
        <f t="shared" si="15"/>
        <v>h</v>
      </c>
      <c r="B443" s="40"/>
      <c r="C443" s="70"/>
      <c r="D443" s="41"/>
      <c r="E443" s="39"/>
      <c r="F443" s="47"/>
    </row>
    <row r="444" spans="1:6" ht="21.75" customHeight="1" x14ac:dyDescent="0.25">
      <c r="A444" s="58" t="str">
        <f t="shared" si="15"/>
        <v>h</v>
      </c>
      <c r="B444" s="40"/>
      <c r="C444" s="70"/>
      <c r="D444" s="41"/>
      <c r="E444" s="39"/>
      <c r="F444" s="47"/>
    </row>
    <row r="445" spans="1:6" ht="21.75" customHeight="1" x14ac:dyDescent="0.25">
      <c r="A445" s="58" t="str">
        <f t="shared" si="15"/>
        <v>h</v>
      </c>
      <c r="B445" s="40"/>
      <c r="C445" s="70"/>
      <c r="D445" s="41"/>
      <c r="E445" s="39"/>
      <c r="F445" s="47"/>
    </row>
    <row r="446" spans="1:6" ht="21.75" customHeight="1" x14ac:dyDescent="0.25">
      <c r="A446" s="58" t="str">
        <f t="shared" si="15"/>
        <v>h</v>
      </c>
      <c r="B446" s="40"/>
      <c r="C446" s="70"/>
      <c r="D446" s="41"/>
      <c r="E446" s="39"/>
      <c r="F446" s="47"/>
    </row>
    <row r="447" spans="1:6" ht="21.75" customHeight="1" x14ac:dyDescent="0.25">
      <c r="A447" s="58" t="str">
        <f t="shared" si="15"/>
        <v>h</v>
      </c>
      <c r="B447" s="40"/>
      <c r="C447" s="70"/>
      <c r="D447" s="41"/>
      <c r="E447" s="39"/>
      <c r="F447" s="47"/>
    </row>
    <row r="448" spans="1:6" ht="21.75" customHeight="1" x14ac:dyDescent="0.25">
      <c r="A448" s="58" t="str">
        <f>IF(A447="h","h","s")</f>
        <v>h</v>
      </c>
      <c r="B448" s="40"/>
      <c r="C448" s="70"/>
      <c r="D448" s="41"/>
      <c r="E448" s="39"/>
      <c r="F448" s="47"/>
    </row>
    <row r="449" spans="1:6" ht="21.75" customHeight="1" x14ac:dyDescent="0.25">
      <c r="A449" s="58" t="str">
        <f t="shared" ref="A449:A476" si="16">IF(A448="h","h","s")</f>
        <v>h</v>
      </c>
      <c r="B449" s="40"/>
      <c r="C449" s="70"/>
      <c r="D449" s="41"/>
      <c r="E449" s="39"/>
      <c r="F449" s="47"/>
    </row>
    <row r="450" spans="1:6" ht="21.75" customHeight="1" x14ac:dyDescent="0.25">
      <c r="A450" s="58" t="str">
        <f t="shared" si="16"/>
        <v>h</v>
      </c>
      <c r="B450" s="40"/>
      <c r="C450" s="70"/>
      <c r="D450" s="41"/>
      <c r="E450" s="39"/>
      <c r="F450" s="47"/>
    </row>
    <row r="451" spans="1:6" ht="21.75" customHeight="1" x14ac:dyDescent="0.25">
      <c r="A451" s="58" t="str">
        <f t="shared" si="16"/>
        <v>h</v>
      </c>
      <c r="B451" s="40"/>
      <c r="C451" s="70"/>
      <c r="D451" s="41"/>
      <c r="E451" s="39"/>
      <c r="F451" s="47"/>
    </row>
    <row r="452" spans="1:6" ht="21.75" customHeight="1" x14ac:dyDescent="0.25">
      <c r="A452" s="58" t="str">
        <f t="shared" si="16"/>
        <v>h</v>
      </c>
      <c r="B452" s="40"/>
      <c r="C452" s="70"/>
      <c r="D452" s="41"/>
      <c r="E452" s="39"/>
      <c r="F452" s="47"/>
    </row>
    <row r="453" spans="1:6" ht="21.75" customHeight="1" x14ac:dyDescent="0.25">
      <c r="A453" s="58" t="str">
        <f t="shared" si="16"/>
        <v>h</v>
      </c>
      <c r="B453" s="40"/>
      <c r="C453" s="70"/>
      <c r="D453" s="41"/>
      <c r="E453" s="39"/>
      <c r="F453" s="47"/>
    </row>
    <row r="454" spans="1:6" ht="21.75" customHeight="1" x14ac:dyDescent="0.25">
      <c r="A454" s="58" t="str">
        <f t="shared" si="16"/>
        <v>h</v>
      </c>
      <c r="B454" s="40"/>
      <c r="C454" s="70"/>
      <c r="D454" s="41"/>
      <c r="E454" s="39"/>
      <c r="F454" s="47"/>
    </row>
    <row r="455" spans="1:6" ht="21.75" customHeight="1" x14ac:dyDescent="0.25">
      <c r="A455" s="58" t="str">
        <f t="shared" si="16"/>
        <v>h</v>
      </c>
      <c r="B455" s="40"/>
      <c r="C455" s="70"/>
      <c r="D455" s="41"/>
      <c r="E455" s="39"/>
      <c r="F455" s="47"/>
    </row>
    <row r="456" spans="1:6" ht="21.75" customHeight="1" x14ac:dyDescent="0.25">
      <c r="A456" s="58" t="str">
        <f t="shared" si="16"/>
        <v>h</v>
      </c>
      <c r="B456" s="40"/>
      <c r="C456" s="71"/>
      <c r="D456" s="41"/>
      <c r="E456" s="39"/>
      <c r="F456" s="47"/>
    </row>
    <row r="457" spans="1:6" ht="21.75" customHeight="1" x14ac:dyDescent="0.25">
      <c r="A457" s="58" t="str">
        <f t="shared" si="16"/>
        <v>h</v>
      </c>
      <c r="B457" s="40"/>
      <c r="C457" s="71"/>
      <c r="D457" s="41"/>
      <c r="E457" s="39"/>
      <c r="F457" s="47"/>
    </row>
    <row r="458" spans="1:6" ht="21.75" customHeight="1" x14ac:dyDescent="0.25">
      <c r="A458" s="58" t="str">
        <f t="shared" si="16"/>
        <v>h</v>
      </c>
      <c r="B458" s="40"/>
      <c r="C458" s="70"/>
      <c r="D458" s="41"/>
      <c r="E458" s="39"/>
      <c r="F458" s="47"/>
    </row>
    <row r="459" spans="1:6" ht="21.75" customHeight="1" x14ac:dyDescent="0.25">
      <c r="A459" s="58" t="str">
        <f t="shared" si="16"/>
        <v>h</v>
      </c>
      <c r="B459" s="40"/>
      <c r="C459" s="70"/>
      <c r="D459" s="41"/>
      <c r="E459" s="39"/>
      <c r="F459" s="47"/>
    </row>
    <row r="460" spans="1:6" ht="21.75" customHeight="1" x14ac:dyDescent="0.25">
      <c r="A460" s="58" t="str">
        <f t="shared" si="16"/>
        <v>h</v>
      </c>
      <c r="B460" s="40"/>
      <c r="C460" s="70"/>
      <c r="D460" s="41"/>
      <c r="E460" s="39"/>
      <c r="F460" s="47"/>
    </row>
    <row r="461" spans="1:6" ht="21.75" customHeight="1" x14ac:dyDescent="0.25">
      <c r="A461" s="58" t="str">
        <f t="shared" si="16"/>
        <v>h</v>
      </c>
      <c r="B461" s="40"/>
      <c r="C461" s="70"/>
      <c r="D461" s="41"/>
      <c r="E461" s="39"/>
      <c r="F461" s="47"/>
    </row>
    <row r="462" spans="1:6" ht="21.75" customHeight="1" x14ac:dyDescent="0.25">
      <c r="A462" s="58" t="str">
        <f t="shared" si="16"/>
        <v>h</v>
      </c>
      <c r="B462" s="40"/>
      <c r="C462" s="70"/>
      <c r="D462" s="41"/>
      <c r="E462" s="39"/>
      <c r="F462" s="47"/>
    </row>
    <row r="463" spans="1:6" ht="21.75" customHeight="1" x14ac:dyDescent="0.25">
      <c r="A463" s="58" t="str">
        <f t="shared" si="16"/>
        <v>h</v>
      </c>
      <c r="B463" s="40"/>
      <c r="C463" s="70"/>
      <c r="D463" s="41"/>
      <c r="E463" s="39"/>
      <c r="F463" s="47"/>
    </row>
    <row r="464" spans="1:6" ht="21.75" customHeight="1" x14ac:dyDescent="0.25">
      <c r="A464" s="58" t="str">
        <f t="shared" si="16"/>
        <v>h</v>
      </c>
      <c r="B464" s="40"/>
      <c r="C464" s="70"/>
      <c r="D464" s="41"/>
      <c r="E464" s="39"/>
      <c r="F464" s="47"/>
    </row>
    <row r="465" spans="1:6" ht="21.75" customHeight="1" x14ac:dyDescent="0.25">
      <c r="A465" s="58" t="str">
        <f t="shared" si="16"/>
        <v>h</v>
      </c>
      <c r="B465" s="40"/>
      <c r="C465" s="70"/>
      <c r="D465" s="41"/>
      <c r="E465" s="39"/>
      <c r="F465" s="47"/>
    </row>
    <row r="466" spans="1:6" ht="21.75" customHeight="1" x14ac:dyDescent="0.25">
      <c r="A466" s="58" t="str">
        <f t="shared" si="16"/>
        <v>h</v>
      </c>
      <c r="B466" s="40"/>
      <c r="C466" s="70"/>
      <c r="D466" s="41"/>
      <c r="E466" s="39"/>
      <c r="F466" s="47"/>
    </row>
    <row r="467" spans="1:6" ht="21.75" customHeight="1" x14ac:dyDescent="0.25">
      <c r="A467" s="58" t="str">
        <f t="shared" si="16"/>
        <v>h</v>
      </c>
      <c r="B467" s="40"/>
      <c r="C467" s="70"/>
      <c r="D467" s="41"/>
      <c r="E467" s="39"/>
      <c r="F467" s="47"/>
    </row>
    <row r="468" spans="1:6" ht="21.75" customHeight="1" x14ac:dyDescent="0.25">
      <c r="A468" s="58" t="str">
        <f t="shared" si="16"/>
        <v>h</v>
      </c>
      <c r="B468" s="40"/>
      <c r="C468" s="70"/>
      <c r="D468" s="41"/>
      <c r="E468" s="39"/>
      <c r="F468" s="47"/>
    </row>
    <row r="469" spans="1:6" ht="21.75" customHeight="1" x14ac:dyDescent="0.25">
      <c r="A469" s="58" t="str">
        <f t="shared" si="16"/>
        <v>h</v>
      </c>
      <c r="B469" s="40"/>
      <c r="C469" s="70"/>
      <c r="D469" s="41"/>
      <c r="E469" s="39"/>
      <c r="F469" s="47"/>
    </row>
    <row r="470" spans="1:6" ht="21.75" customHeight="1" x14ac:dyDescent="0.25">
      <c r="A470" s="58" t="str">
        <f t="shared" si="16"/>
        <v>h</v>
      </c>
      <c r="B470" s="40"/>
      <c r="C470" s="70"/>
      <c r="D470" s="41"/>
      <c r="E470" s="39"/>
      <c r="F470" s="47"/>
    </row>
    <row r="471" spans="1:6" ht="21.75" customHeight="1" x14ac:dyDescent="0.25">
      <c r="A471" s="58" t="str">
        <f t="shared" si="16"/>
        <v>h</v>
      </c>
      <c r="B471" s="40"/>
      <c r="C471" s="70"/>
      <c r="D471" s="41"/>
      <c r="E471" s="39"/>
      <c r="F471" s="47"/>
    </row>
    <row r="472" spans="1:6" ht="21.75" customHeight="1" x14ac:dyDescent="0.25">
      <c r="A472" s="58" t="str">
        <f t="shared" si="16"/>
        <v>h</v>
      </c>
      <c r="B472" s="40"/>
      <c r="C472" s="70"/>
      <c r="D472" s="41"/>
      <c r="E472" s="39"/>
      <c r="F472" s="47"/>
    </row>
    <row r="473" spans="1:6" ht="21.75" customHeight="1" x14ac:dyDescent="0.25">
      <c r="A473" s="58" t="str">
        <f t="shared" si="16"/>
        <v>h</v>
      </c>
      <c r="B473" s="40"/>
      <c r="C473" s="70"/>
      <c r="D473" s="41"/>
      <c r="E473" s="39"/>
      <c r="F473" s="47"/>
    </row>
    <row r="474" spans="1:6" ht="21.75" customHeight="1" x14ac:dyDescent="0.25">
      <c r="A474" s="58" t="str">
        <f t="shared" si="16"/>
        <v>h</v>
      </c>
      <c r="B474" s="40"/>
      <c r="C474" s="70"/>
      <c r="D474" s="41"/>
      <c r="E474" s="39"/>
      <c r="F474" s="47"/>
    </row>
    <row r="475" spans="1:6" ht="21.75" customHeight="1" x14ac:dyDescent="0.25">
      <c r="A475" s="58" t="str">
        <f t="shared" si="16"/>
        <v>h</v>
      </c>
      <c r="B475" s="40"/>
      <c r="C475" s="70"/>
      <c r="D475" s="41"/>
      <c r="E475" s="39"/>
      <c r="F475" s="47"/>
    </row>
    <row r="476" spans="1:6" ht="21.75" customHeight="1" x14ac:dyDescent="0.25">
      <c r="A476" s="58" t="str">
        <f t="shared" si="16"/>
        <v>h</v>
      </c>
      <c r="B476" s="40"/>
      <c r="C476" s="70"/>
      <c r="D476" s="41"/>
      <c r="E476" s="39"/>
      <c r="F476" s="47"/>
    </row>
    <row r="477" spans="1:6" ht="21.75" customHeight="1" x14ac:dyDescent="0.25">
      <c r="A477" s="58" t="str">
        <f>IF(E477&lt;&gt;0,"s","h")</f>
        <v>h</v>
      </c>
      <c r="B477" s="40"/>
      <c r="C477" s="70"/>
      <c r="D477" s="41"/>
      <c r="E477" s="39"/>
      <c r="F477" s="47"/>
    </row>
    <row r="478" spans="1:6" ht="21.75" customHeight="1" x14ac:dyDescent="0.25">
      <c r="A478" s="58" t="str">
        <f>IF(A477="h","h","s")</f>
        <v>h</v>
      </c>
      <c r="B478" s="40"/>
      <c r="C478" s="70"/>
      <c r="D478" s="41"/>
      <c r="E478" s="39"/>
      <c r="F478" s="47"/>
    </row>
    <row r="479" spans="1:6" ht="21.75" customHeight="1" x14ac:dyDescent="0.25">
      <c r="A479" s="58" t="str">
        <f t="shared" ref="A479:A484" si="17">IF(A478="h","h","s")</f>
        <v>h</v>
      </c>
      <c r="B479" s="40"/>
      <c r="C479" s="70"/>
      <c r="D479" s="41"/>
      <c r="E479" s="39"/>
      <c r="F479" s="47"/>
    </row>
    <row r="480" spans="1:6" ht="21.75" customHeight="1" x14ac:dyDescent="0.25">
      <c r="A480" s="58" t="str">
        <f t="shared" si="17"/>
        <v>h</v>
      </c>
      <c r="B480" s="40"/>
      <c r="C480" s="70"/>
      <c r="D480" s="41"/>
      <c r="E480" s="39"/>
      <c r="F480" s="47"/>
    </row>
    <row r="481" spans="1:6" ht="21.75" customHeight="1" x14ac:dyDescent="0.25">
      <c r="A481" s="58" t="str">
        <f t="shared" si="17"/>
        <v>h</v>
      </c>
      <c r="B481" s="40"/>
      <c r="C481" s="70"/>
      <c r="D481" s="41"/>
      <c r="E481" s="39"/>
      <c r="F481" s="47"/>
    </row>
    <row r="482" spans="1:6" ht="21.75" customHeight="1" x14ac:dyDescent="0.25">
      <c r="A482" s="58" t="str">
        <f t="shared" si="17"/>
        <v>h</v>
      </c>
      <c r="B482" s="40"/>
      <c r="C482" s="70"/>
      <c r="D482" s="41"/>
      <c r="E482" s="39"/>
      <c r="F482" s="47"/>
    </row>
    <row r="483" spans="1:6" ht="21.75" customHeight="1" x14ac:dyDescent="0.25">
      <c r="A483" s="58" t="str">
        <f t="shared" si="17"/>
        <v>h</v>
      </c>
      <c r="B483" s="40"/>
      <c r="C483" s="70"/>
      <c r="D483" s="41"/>
      <c r="E483" s="39"/>
      <c r="F483" s="47"/>
    </row>
    <row r="484" spans="1:6" ht="21.75" customHeight="1" x14ac:dyDescent="0.25">
      <c r="A484" s="58" t="str">
        <f t="shared" si="17"/>
        <v>h</v>
      </c>
      <c r="B484" s="40"/>
      <c r="C484" s="70"/>
      <c r="D484" s="41"/>
      <c r="E484" s="39"/>
      <c r="F484" s="47"/>
    </row>
    <row r="485" spans="1:6" ht="21.75" customHeight="1" x14ac:dyDescent="0.25">
      <c r="A485" s="58" t="str">
        <f>IF(E477&lt;&gt;0,"s","h")</f>
        <v>h</v>
      </c>
      <c r="B485" s="40"/>
      <c r="C485" s="70"/>
      <c r="D485" s="41"/>
      <c r="E485" s="39"/>
      <c r="F485" s="47"/>
    </row>
    <row r="486" spans="1:6" ht="21.75" customHeight="1" x14ac:dyDescent="0.25">
      <c r="A486" s="58" t="str">
        <f>IF(A485="h","h","s")</f>
        <v>h</v>
      </c>
      <c r="B486" s="40"/>
      <c r="C486" s="70"/>
      <c r="D486" s="41"/>
      <c r="E486" s="39"/>
      <c r="F486" s="47"/>
    </row>
    <row r="487" spans="1:6" ht="21.75" customHeight="1" x14ac:dyDescent="0.25">
      <c r="A487" s="58" t="str">
        <f t="shared" ref="A487:A511" si="18">IF(A486="h","h","s")</f>
        <v>h</v>
      </c>
      <c r="B487" s="40"/>
      <c r="C487" s="70"/>
      <c r="D487" s="41"/>
      <c r="E487" s="39"/>
      <c r="F487" s="47"/>
    </row>
    <row r="488" spans="1:6" ht="21.75" customHeight="1" x14ac:dyDescent="0.25">
      <c r="A488" s="58" t="str">
        <f t="shared" si="18"/>
        <v>h</v>
      </c>
      <c r="B488" s="40"/>
      <c r="C488" s="71"/>
      <c r="D488" s="41"/>
      <c r="E488" s="39"/>
      <c r="F488" s="47"/>
    </row>
    <row r="489" spans="1:6" ht="21.75" customHeight="1" x14ac:dyDescent="0.25">
      <c r="A489" s="58" t="str">
        <f t="shared" si="18"/>
        <v>h</v>
      </c>
      <c r="B489" s="40"/>
      <c r="C489" s="71"/>
      <c r="D489" s="41"/>
      <c r="E489" s="39"/>
      <c r="F489" s="47"/>
    </row>
    <row r="490" spans="1:6" ht="22.5" customHeight="1" x14ac:dyDescent="0.25">
      <c r="A490" s="58" t="str">
        <f t="shared" si="18"/>
        <v>h</v>
      </c>
      <c r="B490" s="40"/>
      <c r="C490" s="70"/>
      <c r="D490" s="41"/>
      <c r="E490" s="39"/>
      <c r="F490" s="47"/>
    </row>
    <row r="491" spans="1:6" ht="22.5" customHeight="1" x14ac:dyDescent="0.25">
      <c r="A491" s="58" t="str">
        <f t="shared" si="18"/>
        <v>h</v>
      </c>
      <c r="B491" s="40"/>
      <c r="C491" s="70"/>
      <c r="D491" s="41"/>
      <c r="E491" s="39"/>
      <c r="F491" s="47"/>
    </row>
    <row r="492" spans="1:6" ht="22.5" customHeight="1" x14ac:dyDescent="0.25">
      <c r="A492" s="58" t="str">
        <f t="shared" si="18"/>
        <v>h</v>
      </c>
      <c r="B492" s="40"/>
      <c r="C492" s="70"/>
      <c r="D492" s="41"/>
      <c r="E492" s="39"/>
      <c r="F492" s="47"/>
    </row>
    <row r="493" spans="1:6" ht="22.5" customHeight="1" x14ac:dyDescent="0.25">
      <c r="A493" s="58" t="str">
        <f t="shared" si="18"/>
        <v>h</v>
      </c>
      <c r="B493" s="40"/>
      <c r="C493" s="70"/>
      <c r="D493" s="41"/>
      <c r="E493" s="39"/>
      <c r="F493" s="47"/>
    </row>
    <row r="494" spans="1:6" ht="22.5" customHeight="1" x14ac:dyDescent="0.25">
      <c r="A494" s="58" t="str">
        <f t="shared" si="18"/>
        <v>h</v>
      </c>
      <c r="B494" s="40"/>
      <c r="C494" s="70"/>
      <c r="D494" s="41"/>
      <c r="E494" s="39"/>
      <c r="F494" s="47"/>
    </row>
    <row r="495" spans="1:6" ht="22.5" customHeight="1" x14ac:dyDescent="0.25">
      <c r="A495" s="58" t="str">
        <f t="shared" si="18"/>
        <v>h</v>
      </c>
      <c r="B495" s="40"/>
      <c r="C495" s="70"/>
      <c r="D495" s="41"/>
      <c r="E495" s="39"/>
      <c r="F495" s="47"/>
    </row>
    <row r="496" spans="1:6" ht="22.5" customHeight="1" x14ac:dyDescent="0.25">
      <c r="A496" s="58" t="str">
        <f t="shared" si="18"/>
        <v>h</v>
      </c>
      <c r="B496" s="40"/>
      <c r="C496" s="70"/>
      <c r="D496" s="41"/>
      <c r="E496" s="39"/>
      <c r="F496" s="47"/>
    </row>
    <row r="497" spans="1:6" ht="22.5" customHeight="1" x14ac:dyDescent="0.25">
      <c r="A497" s="58" t="str">
        <f t="shared" si="18"/>
        <v>h</v>
      </c>
      <c r="B497" s="40"/>
      <c r="C497" s="70"/>
      <c r="D497" s="41"/>
      <c r="E497" s="39"/>
      <c r="F497" s="47"/>
    </row>
    <row r="498" spans="1:6" ht="22.5" customHeight="1" x14ac:dyDescent="0.25">
      <c r="A498" s="58" t="str">
        <f t="shared" si="18"/>
        <v>h</v>
      </c>
      <c r="B498" s="40"/>
      <c r="C498" s="70"/>
      <c r="D498" s="41"/>
      <c r="E498" s="39"/>
      <c r="F498" s="47"/>
    </row>
    <row r="499" spans="1:6" ht="22.5" customHeight="1" x14ac:dyDescent="0.25">
      <c r="A499" s="58" t="str">
        <f t="shared" si="18"/>
        <v>h</v>
      </c>
      <c r="B499" s="40"/>
      <c r="C499" s="70"/>
      <c r="D499" s="41"/>
      <c r="E499" s="39"/>
      <c r="F499" s="47"/>
    </row>
    <row r="500" spans="1:6" ht="22.5" customHeight="1" x14ac:dyDescent="0.25">
      <c r="A500" s="58" t="str">
        <f t="shared" si="18"/>
        <v>h</v>
      </c>
      <c r="B500" s="40"/>
      <c r="C500" s="70"/>
      <c r="D500" s="41"/>
      <c r="E500" s="39"/>
      <c r="F500" s="47"/>
    </row>
    <row r="501" spans="1:6" ht="22.5" customHeight="1" x14ac:dyDescent="0.25">
      <c r="A501" s="58" t="str">
        <f t="shared" si="18"/>
        <v>h</v>
      </c>
      <c r="B501" s="40"/>
      <c r="C501" s="70"/>
      <c r="D501" s="41"/>
      <c r="E501" s="39"/>
      <c r="F501" s="47"/>
    </row>
    <row r="502" spans="1:6" ht="22.5" customHeight="1" x14ac:dyDescent="0.25">
      <c r="A502" s="58" t="str">
        <f t="shared" si="18"/>
        <v>h</v>
      </c>
      <c r="B502" s="40"/>
      <c r="C502" s="70"/>
      <c r="D502" s="41"/>
      <c r="E502" s="39"/>
      <c r="F502" s="47"/>
    </row>
    <row r="503" spans="1:6" ht="22.5" customHeight="1" x14ac:dyDescent="0.25">
      <c r="A503" s="58" t="str">
        <f t="shared" si="18"/>
        <v>h</v>
      </c>
      <c r="B503" s="40"/>
      <c r="C503" s="70"/>
      <c r="D503" s="41"/>
      <c r="E503" s="39"/>
      <c r="F503" s="47"/>
    </row>
    <row r="504" spans="1:6" ht="22.5" customHeight="1" x14ac:dyDescent="0.25">
      <c r="A504" s="58" t="str">
        <f t="shared" si="18"/>
        <v>h</v>
      </c>
      <c r="B504" s="40"/>
      <c r="C504" s="70"/>
      <c r="D504" s="41"/>
      <c r="E504" s="39"/>
      <c r="F504" s="47"/>
    </row>
    <row r="505" spans="1:6" ht="22.5" customHeight="1" x14ac:dyDescent="0.25">
      <c r="A505" s="58" t="str">
        <f t="shared" si="18"/>
        <v>h</v>
      </c>
      <c r="B505" s="40"/>
      <c r="C505" s="70"/>
      <c r="D505" s="41"/>
      <c r="E505" s="39"/>
      <c r="F505" s="47"/>
    </row>
    <row r="506" spans="1:6" ht="22.5" customHeight="1" x14ac:dyDescent="0.25">
      <c r="A506" s="58" t="str">
        <f t="shared" si="18"/>
        <v>h</v>
      </c>
      <c r="B506" s="40"/>
      <c r="C506" s="70"/>
      <c r="D506" s="41"/>
      <c r="E506" s="39"/>
      <c r="F506" s="47"/>
    </row>
    <row r="507" spans="1:6" ht="22.5" customHeight="1" x14ac:dyDescent="0.25">
      <c r="A507" s="58" t="str">
        <f t="shared" si="18"/>
        <v>h</v>
      </c>
      <c r="B507" s="40"/>
      <c r="C507" s="70"/>
      <c r="D507" s="41"/>
      <c r="E507" s="39"/>
      <c r="F507" s="47"/>
    </row>
    <row r="508" spans="1:6" ht="22.5" customHeight="1" x14ac:dyDescent="0.25">
      <c r="A508" s="58" t="str">
        <f t="shared" si="18"/>
        <v>h</v>
      </c>
      <c r="B508" s="40"/>
      <c r="C508" s="70"/>
      <c r="D508" s="41"/>
      <c r="E508" s="39"/>
      <c r="F508" s="47"/>
    </row>
    <row r="509" spans="1:6" ht="22.5" customHeight="1" x14ac:dyDescent="0.25">
      <c r="A509" s="58" t="str">
        <f t="shared" si="18"/>
        <v>h</v>
      </c>
      <c r="B509" s="40"/>
      <c r="C509" s="70"/>
      <c r="D509" s="41"/>
      <c r="E509" s="39"/>
      <c r="F509" s="47"/>
    </row>
    <row r="510" spans="1:6" ht="22.5" customHeight="1" x14ac:dyDescent="0.25">
      <c r="A510" s="58" t="str">
        <f t="shared" si="18"/>
        <v>h</v>
      </c>
      <c r="B510" s="40"/>
      <c r="C510" s="71"/>
      <c r="D510" s="41"/>
      <c r="E510" s="39"/>
      <c r="F510" s="47"/>
    </row>
    <row r="511" spans="1:6" ht="22.5" customHeight="1" x14ac:dyDescent="0.25">
      <c r="A511" s="58" t="str">
        <f t="shared" si="18"/>
        <v>h</v>
      </c>
      <c r="B511" s="40"/>
      <c r="C511" s="71"/>
      <c r="D511" s="41"/>
      <c r="E511" s="39"/>
      <c r="F511" s="47"/>
    </row>
    <row r="512" spans="1:6" ht="22.5" customHeight="1" x14ac:dyDescent="0.25">
      <c r="A512" s="58" t="s">
        <v>182</v>
      </c>
      <c r="B512" s="28" t="s">
        <v>28</v>
      </c>
      <c r="C512" s="24"/>
      <c r="D512" s="24"/>
      <c r="E512" s="32">
        <f>SUM($E$19:$E$511)</f>
        <v>0</v>
      </c>
      <c r="F512" s="47" t="str">
        <f>IF($E$512=Summary!$H$34,"","The SummaryExpenses Total does not match the RR sheet This Request Total. Check your cost cateogries and entry amounts")</f>
        <v>The SummaryExpenses Total does not match the RR sheet This Request Total. Check your cost cateogries and entry amounts</v>
      </c>
    </row>
    <row r="513" spans="1:5" x14ac:dyDescent="0.25">
      <c r="A513" s="58" t="s">
        <v>182</v>
      </c>
    </row>
    <row r="514" spans="1:5" ht="15.75" x14ac:dyDescent="0.25">
      <c r="A514" s="58" t="s">
        <v>182</v>
      </c>
      <c r="B514" s="27" t="s">
        <v>29</v>
      </c>
    </row>
    <row r="515" spans="1:5" x14ac:dyDescent="0.25">
      <c r="A515" s="58" t="s">
        <v>182</v>
      </c>
      <c r="B515" s="267" t="s">
        <v>30</v>
      </c>
      <c r="C515" s="267"/>
      <c r="D515" s="267"/>
      <c r="E515" s="267"/>
    </row>
    <row r="516" spans="1:5" x14ac:dyDescent="0.25">
      <c r="A516" s="58" t="s">
        <v>182</v>
      </c>
      <c r="B516" s="267"/>
      <c r="C516" s="267"/>
      <c r="D516" s="267"/>
      <c r="E516" s="267"/>
    </row>
    <row r="517" spans="1:5" x14ac:dyDescent="0.25">
      <c r="A517" s="58" t="s">
        <v>182</v>
      </c>
      <c r="B517" s="267"/>
      <c r="C517" s="267"/>
      <c r="D517" s="267"/>
      <c r="E517" s="267"/>
    </row>
    <row r="518" spans="1:5" ht="4.5" customHeight="1" x14ac:dyDescent="0.25">
      <c r="A518" s="58" t="s">
        <v>182</v>
      </c>
      <c r="B518" s="267"/>
      <c r="C518" s="267"/>
      <c r="D518" s="267"/>
      <c r="E518" s="267"/>
    </row>
    <row r="519" spans="1:5" ht="3.75" customHeight="1" x14ac:dyDescent="0.25">
      <c r="A519" s="58" t="s">
        <v>182</v>
      </c>
      <c r="B519" s="267"/>
      <c r="C519" s="267"/>
      <c r="D519" s="267"/>
      <c r="E519" s="267"/>
    </row>
    <row r="520" spans="1:5" x14ac:dyDescent="0.25">
      <c r="A520" s="58" t="s">
        <v>182</v>
      </c>
      <c r="B520" s="29"/>
      <c r="C520" s="29"/>
      <c r="D520" s="29"/>
      <c r="E520" s="29"/>
    </row>
    <row r="521" spans="1:5" x14ac:dyDescent="0.25">
      <c r="A521" s="58" t="s">
        <v>182</v>
      </c>
      <c r="B521" s="50" t="s">
        <v>74</v>
      </c>
      <c r="C521" s="50" t="s">
        <v>78</v>
      </c>
      <c r="E521" s="50" t="s">
        <v>75</v>
      </c>
    </row>
    <row r="522" spans="1:5" x14ac:dyDescent="0.25">
      <c r="A522" s="58" t="s">
        <v>182</v>
      </c>
      <c r="B522" t="s">
        <v>31</v>
      </c>
      <c r="C522" t="s">
        <v>32</v>
      </c>
      <c r="E522" t="s">
        <v>33</v>
      </c>
    </row>
  </sheetData>
  <sheetProtection sheet="1" scenarios="1" selectLockedCells="1"/>
  <mergeCells count="6">
    <mergeCell ref="B515:E519"/>
    <mergeCell ref="I21:R25"/>
    <mergeCell ref="I26:R28"/>
    <mergeCell ref="I29:R34"/>
    <mergeCell ref="I35:R36"/>
    <mergeCell ref="I37:R40"/>
  </mergeCells>
  <phoneticPr fontId="27" type="noConversion"/>
  <conditionalFormatting sqref="E12">
    <cfRule type="expression" dxfId="31" priority="12">
      <formula>IF($E$12=0,1,0)</formula>
    </cfRule>
  </conditionalFormatting>
  <conditionalFormatting sqref="B12">
    <cfRule type="expression" dxfId="30" priority="10">
      <formula>IF($B$12=0,1,0)</formula>
    </cfRule>
  </conditionalFormatting>
  <conditionalFormatting sqref="F512">
    <cfRule type="expression" dxfId="29" priority="8">
      <formula>IF($E$512=0,1,0)</formula>
    </cfRule>
  </conditionalFormatting>
  <conditionalFormatting sqref="D44:D511">
    <cfRule type="expression" dxfId="28" priority="5">
      <formula>IF(B44="Potential Bonus",1,0)</formula>
    </cfRule>
  </conditionalFormatting>
  <conditionalFormatting sqref="D19:D43">
    <cfRule type="expression" dxfId="27" priority="2">
      <formula>IF(B19="Potential Bonus",1,0)</formula>
    </cfRule>
  </conditionalFormatting>
  <dataValidations count="1">
    <dataValidation type="custom" errorStyle="information" showInputMessage="1" showErrorMessage="1" errorTitle="Leave Blank" error="For By &amp; for Cost Category &quot;Potential bonus&quot; do not enter an expenditure date." sqref="D19:D511" xr:uid="{4F4910F5-205F-404B-9BC2-748ABC439F66}">
      <formula1>NOT(B19="Potential Bonus")</formula1>
    </dataValidation>
  </dataValidations>
  <hyperlinks>
    <hyperlink ref="I41" r:id="rId1" xr:uid="{69D21401-BBDB-4589-A42D-2AD1DC9402B9}"/>
  </hyperlinks>
  <pageMargins left="0.5" right="0.5" top="0.5" bottom="0.5" header="0.3" footer="0.3"/>
  <pageSetup scale="89"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3" id="{026D4970-BAB9-4E79-B6ED-60B788925148}">
            <xm:f>IF($E$512=Summary!$H$34,0,1)</xm:f>
            <x14:dxf>
              <font>
                <b val="0"/>
                <i/>
                <color rgb="FFFF0000"/>
              </font>
              <border>
                <left style="thin">
                  <color rgb="FFFF0000"/>
                </left>
                <right style="thin">
                  <color rgb="FFFF0000"/>
                </right>
                <top style="thin">
                  <color rgb="FFFF0000"/>
                </top>
                <bottom style="thin">
                  <color rgb="FFFF0000"/>
                </bottom>
                <vertical/>
                <horizontal/>
              </border>
            </x14:dxf>
          </x14:cfRule>
          <xm:sqref>E512</xm:sqref>
        </x14:conditionalFormatting>
        <x14:conditionalFormatting xmlns:xm="http://schemas.microsoft.com/office/excel/2006/main">
          <x14:cfRule type="expression" priority="14" id="{24316C8B-22C0-43CB-8DDF-B38FE3B95737}">
            <xm:f>IF(Summary!$AA$1=1,CELL("protect",A1)=0,0)</xm:f>
            <x14:dxf>
              <fill>
                <patternFill>
                  <bgColor rgb="FFE3F0F1"/>
                </patternFill>
              </fill>
            </x14:dxf>
          </x14:cfRule>
          <xm:sqref>A512:XFD1048576 A19:A511 E114:XFD511 A1:XFD14 F43:XFD50 F75:XFD113 F51:G74 T51:XFD74 F19:S42 A15:G18 T15:XFD42 B27:B28 E44:E113 B44:D511</xm:sqref>
        </x14:conditionalFormatting>
        <x14:conditionalFormatting xmlns:xm="http://schemas.microsoft.com/office/excel/2006/main">
          <x14:cfRule type="expression" priority="4" id="{DE9850C3-EC01-4B2E-BD55-F29011FC0B51}">
            <xm:f>IF(Summary!$AA$1=1,CELL("protect",B19)=0,0)</xm:f>
            <x14:dxf>
              <fill>
                <patternFill>
                  <bgColor rgb="FFE3F0F1"/>
                </patternFill>
              </fill>
            </x14:dxf>
          </x14:cfRule>
          <xm:sqref>B29:E43 C19:E28</xm:sqref>
        </x14:conditionalFormatting>
        <x14:conditionalFormatting xmlns:xm="http://schemas.microsoft.com/office/excel/2006/main">
          <x14:cfRule type="expression" priority="3" id="{55735CCB-5E57-4E7F-A11D-4BBE49959A66}">
            <xm:f>IF(Summary!$AA$1=1,CELL("protect",B19)=0,0)</xm:f>
            <x14:dxf>
              <fill>
                <patternFill>
                  <bgColor rgb="FFE3F0F1"/>
                </patternFill>
              </fill>
            </x14:dxf>
          </x14:cfRule>
          <xm:sqref>B29:E43 C19:E28</xm:sqref>
        </x14:conditionalFormatting>
        <x14:conditionalFormatting xmlns:xm="http://schemas.microsoft.com/office/excel/2006/main">
          <x14:cfRule type="expression" priority="1" id="{F5BBA190-3D33-4678-BCCD-F5B9AE11C0AC}">
            <xm:f>IF(Summary!$AA$1=1,CELL("protect",B19)=0,0)</xm:f>
            <x14:dxf>
              <fill>
                <patternFill>
                  <bgColor rgb="FFE3F0F1"/>
                </patternFill>
              </fill>
            </x14:dxf>
          </x14:cfRule>
          <xm:sqref>B19:B26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OFFSET(dropdown!$R$2,0,0,COUNTA(dropdown!$R$2:$R$18)-COUNTBLANK(dropdown!$R$2:$R$18)+4,1)</xm:f>
          </x14:formula1>
          <xm:sqref>B19:B511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21040-7BAB-4350-9D5C-9935E63CD193}">
  <sheetPr codeName="Sheet5">
    <tabColor rgb="FFC00000"/>
    <pageSetUpPr fitToPage="1"/>
  </sheetPr>
  <dimension ref="A1:AK52"/>
  <sheetViews>
    <sheetView showGridLines="0" zoomScale="90" zoomScaleNormal="90" workbookViewId="0">
      <selection activeCell="A21" sqref="A21:L33"/>
    </sheetView>
  </sheetViews>
  <sheetFormatPr defaultRowHeight="15" x14ac:dyDescent="0.25"/>
  <cols>
    <col min="1" max="1" width="21.42578125" style="159" customWidth="1"/>
    <col min="2" max="2" width="10.28515625" style="159" customWidth="1"/>
    <col min="3" max="3" width="32" style="159" customWidth="1"/>
    <col min="4" max="4" width="10.140625" style="159" customWidth="1"/>
    <col min="5" max="5" width="8.5703125" style="159" customWidth="1"/>
    <col min="6" max="6" width="18.28515625" style="159" customWidth="1"/>
    <col min="7" max="7" width="7.28515625" style="159" customWidth="1"/>
    <col min="8" max="8" width="17.85546875" style="159" customWidth="1"/>
    <col min="9" max="9" width="17.85546875" style="159" hidden="1" customWidth="1"/>
    <col min="10" max="10" width="5" style="159" customWidth="1"/>
    <col min="11" max="11" width="3.85546875" style="159" customWidth="1"/>
    <col min="12" max="12" width="14.140625" style="159" customWidth="1"/>
    <col min="13" max="13" width="2.85546875" style="159" customWidth="1"/>
    <col min="14" max="14" width="17.5703125" style="159" customWidth="1"/>
    <col min="15" max="15" width="9.140625" style="159"/>
    <col min="16" max="16" width="2.140625" style="159" customWidth="1"/>
    <col min="17" max="25" width="9.140625" style="159"/>
    <col min="26" max="26" width="9.140625" style="159" customWidth="1"/>
    <col min="27" max="27" width="1.85546875" style="159" customWidth="1"/>
    <col min="28" max="16384" width="9.140625" style="159"/>
  </cols>
  <sheetData>
    <row r="1" spans="1:27" x14ac:dyDescent="0.25">
      <c r="A1" s="51" t="s">
        <v>83</v>
      </c>
      <c r="B1" s="1"/>
      <c r="C1" s="1"/>
      <c r="D1" s="2"/>
      <c r="E1" s="2"/>
      <c r="F1" s="2"/>
      <c r="G1" s="1"/>
      <c r="H1" s="1"/>
      <c r="I1" s="1"/>
      <c r="J1" s="1"/>
      <c r="K1" s="1"/>
      <c r="L1" s="1"/>
      <c r="M1" s="1"/>
      <c r="N1" s="1"/>
      <c r="P1" s="53"/>
      <c r="Q1" s="193" t="s">
        <v>159</v>
      </c>
      <c r="R1" s="193"/>
      <c r="S1" s="193"/>
      <c r="T1" s="193"/>
      <c r="U1" s="193"/>
      <c r="V1" s="193"/>
      <c r="W1" s="193"/>
      <c r="X1" s="193"/>
      <c r="Y1" s="193"/>
      <c r="Z1" s="193"/>
      <c r="AA1" s="65">
        <v>1</v>
      </c>
    </row>
    <row r="2" spans="1:27" ht="18" x14ac:dyDescent="0.25">
      <c r="A2" s="1"/>
      <c r="B2" s="1"/>
      <c r="C2" s="1"/>
      <c r="D2" s="2"/>
      <c r="E2" s="2"/>
      <c r="F2" s="3" t="s">
        <v>0</v>
      </c>
      <c r="G2" s="1"/>
      <c r="H2" s="1"/>
      <c r="I2" s="1"/>
      <c r="J2" s="1"/>
      <c r="K2" s="43"/>
      <c r="L2" s="1"/>
      <c r="M2" s="1"/>
      <c r="N2" s="1"/>
      <c r="P2" s="53"/>
      <c r="Q2" s="193"/>
      <c r="R2" s="193"/>
      <c r="S2" s="193"/>
      <c r="T2" s="193"/>
      <c r="U2" s="193"/>
      <c r="V2" s="193"/>
      <c r="W2" s="193"/>
      <c r="X2" s="193"/>
      <c r="Y2" s="193"/>
      <c r="Z2" s="193"/>
      <c r="AA2" s="81">
        <f ca="1">IF('1.8.6'!B5=TRUE,1,0)</f>
        <v>1</v>
      </c>
    </row>
    <row r="3" spans="1:27" x14ac:dyDescent="0.25">
      <c r="A3" s="1"/>
      <c r="B3" s="1"/>
      <c r="C3" s="1"/>
      <c r="D3" s="2"/>
      <c r="E3" s="2"/>
      <c r="F3" s="5" t="s">
        <v>2</v>
      </c>
      <c r="G3" s="1"/>
      <c r="H3" s="1"/>
      <c r="I3" s="1"/>
      <c r="J3" s="1"/>
      <c r="K3" s="1"/>
      <c r="L3" s="1"/>
      <c r="M3" s="1"/>
      <c r="N3" s="1"/>
      <c r="P3" s="53"/>
      <c r="Q3" s="193"/>
      <c r="R3" s="193"/>
      <c r="S3" s="193"/>
      <c r="T3" s="193"/>
      <c r="U3" s="193"/>
      <c r="V3" s="193"/>
      <c r="W3" s="193"/>
      <c r="X3" s="193"/>
      <c r="Y3" s="193"/>
      <c r="Z3" s="193"/>
      <c r="AA3" s="53"/>
    </row>
    <row r="4" spans="1:27" ht="12.95" customHeight="1" x14ac:dyDescent="0.25">
      <c r="A4" s="6"/>
      <c r="B4" s="6"/>
      <c r="C4" s="6"/>
      <c r="D4" s="7"/>
      <c r="E4" s="4"/>
      <c r="F4" s="8"/>
      <c r="J4" s="214"/>
      <c r="K4" s="214"/>
      <c r="L4" s="214"/>
      <c r="M4" s="214"/>
      <c r="N4" s="214"/>
      <c r="P4" s="53"/>
      <c r="Q4" s="159" t="s">
        <v>198</v>
      </c>
      <c r="AA4" s="53"/>
    </row>
    <row r="5" spans="1:27" ht="15.75" x14ac:dyDescent="0.25">
      <c r="A5" s="9" t="s">
        <v>3</v>
      </c>
      <c r="B5" s="7"/>
      <c r="C5" s="7"/>
      <c r="D5" s="7"/>
      <c r="E5" s="4"/>
      <c r="F5" s="4"/>
      <c r="G5" s="10" t="s">
        <v>19</v>
      </c>
      <c r="H5" s="10"/>
      <c r="I5" s="10"/>
      <c r="J5" s="215"/>
      <c r="K5" s="215"/>
      <c r="L5" s="215"/>
      <c r="M5" s="215"/>
      <c r="N5" s="215"/>
      <c r="P5" s="53"/>
      <c r="Q5" s="122" t="s">
        <v>86</v>
      </c>
      <c r="AA5" s="53"/>
    </row>
    <row r="6" spans="1:27" x14ac:dyDescent="0.25">
      <c r="A6" s="11" t="s">
        <v>21</v>
      </c>
      <c r="B6" s="2"/>
      <c r="C6" s="2"/>
      <c r="D6" s="2"/>
      <c r="E6" s="4"/>
      <c r="F6" s="4"/>
      <c r="G6" s="4"/>
      <c r="H6" s="4"/>
      <c r="I6" s="4"/>
      <c r="J6" s="247"/>
      <c r="K6" s="247"/>
      <c r="L6" s="247"/>
      <c r="M6" s="247"/>
      <c r="N6" s="247"/>
      <c r="P6" s="53"/>
      <c r="Q6" s="224" t="s">
        <v>383</v>
      </c>
      <c r="R6" s="225"/>
      <c r="S6" s="225"/>
      <c r="T6" s="225"/>
      <c r="U6" s="225"/>
      <c r="V6" s="225"/>
      <c r="W6" s="225"/>
      <c r="X6" s="225"/>
      <c r="Y6" s="225"/>
      <c r="Z6" s="226"/>
      <c r="AA6" s="53"/>
    </row>
    <row r="7" spans="1:27" x14ac:dyDescent="0.25">
      <c r="A7" s="2" t="s">
        <v>4</v>
      </c>
      <c r="B7" s="2"/>
      <c r="C7" s="2"/>
      <c r="D7" s="2"/>
      <c r="E7" s="4"/>
      <c r="F7" s="4"/>
      <c r="G7" s="4" t="s">
        <v>5</v>
      </c>
      <c r="H7" s="10"/>
      <c r="I7" s="10"/>
      <c r="J7" s="215"/>
      <c r="K7" s="215"/>
      <c r="L7" s="215"/>
      <c r="M7" s="215"/>
      <c r="N7" s="215"/>
      <c r="P7" s="53"/>
      <c r="Q7" s="224"/>
      <c r="R7" s="225"/>
      <c r="S7" s="225"/>
      <c r="T7" s="225"/>
      <c r="U7" s="225"/>
      <c r="V7" s="225"/>
      <c r="W7" s="225"/>
      <c r="X7" s="225"/>
      <c r="Y7" s="225"/>
      <c r="Z7" s="226"/>
      <c r="AA7" s="53"/>
    </row>
    <row r="8" spans="1:27" ht="9.9499999999999993" customHeight="1" x14ac:dyDescent="0.25">
      <c r="A8" s="4"/>
      <c r="B8" s="4"/>
      <c r="C8" s="4"/>
      <c r="D8" s="4"/>
      <c r="E8" s="4"/>
      <c r="F8" s="4"/>
      <c r="G8" s="4"/>
      <c r="H8" s="4"/>
      <c r="I8" s="4"/>
      <c r="J8" s="247"/>
      <c r="K8" s="247"/>
      <c r="L8" s="247"/>
      <c r="M8" s="247"/>
      <c r="N8" s="247"/>
      <c r="P8" s="53"/>
      <c r="Q8" s="224"/>
      <c r="R8" s="225"/>
      <c r="S8" s="225"/>
      <c r="T8" s="225"/>
      <c r="U8" s="225"/>
      <c r="V8" s="225"/>
      <c r="W8" s="225"/>
      <c r="X8" s="225"/>
      <c r="Y8" s="225"/>
      <c r="Z8" s="226"/>
      <c r="AA8" s="53"/>
    </row>
    <row r="9" spans="1:27" ht="18" x14ac:dyDescent="0.25">
      <c r="A9" s="38" t="s">
        <v>20</v>
      </c>
      <c r="B9" s="37" t="s">
        <v>53</v>
      </c>
      <c r="C9" s="57"/>
      <c r="D9" s="4" t="s">
        <v>1</v>
      </c>
      <c r="E9" s="30"/>
      <c r="F9" s="12"/>
      <c r="G9" s="10" t="s">
        <v>6</v>
      </c>
      <c r="H9" s="10"/>
      <c r="I9" s="10"/>
      <c r="J9" s="215"/>
      <c r="K9" s="215"/>
      <c r="L9" s="215"/>
      <c r="M9" s="215"/>
      <c r="N9" s="215"/>
      <c r="P9" s="53"/>
      <c r="Q9" s="216" t="s">
        <v>152</v>
      </c>
      <c r="R9" s="216"/>
      <c r="S9" s="216"/>
      <c r="T9" s="216"/>
      <c r="U9" s="216"/>
      <c r="V9" s="216"/>
      <c r="W9" s="216"/>
      <c r="X9" s="216"/>
      <c r="Y9" s="216"/>
      <c r="Z9" s="216"/>
      <c r="AA9" s="53"/>
    </row>
    <row r="10" spans="1:27" ht="27.95" customHeight="1" x14ac:dyDescent="0.25">
      <c r="A10" s="1"/>
      <c r="B10" s="2"/>
      <c r="C10" s="2"/>
      <c r="D10" s="45"/>
      <c r="E10" s="45"/>
      <c r="F10" s="45"/>
      <c r="G10" s="45" t="s">
        <v>382</v>
      </c>
      <c r="H10" s="4"/>
      <c r="I10" s="4"/>
      <c r="J10" s="219"/>
      <c r="K10" s="220"/>
      <c r="L10" s="220"/>
      <c r="M10" s="220"/>
      <c r="N10" s="220"/>
      <c r="P10" s="53"/>
      <c r="Q10" s="216"/>
      <c r="R10" s="216"/>
      <c r="S10" s="216"/>
      <c r="T10" s="216"/>
      <c r="U10" s="216"/>
      <c r="V10" s="216"/>
      <c r="W10" s="216"/>
      <c r="X10" s="216"/>
      <c r="Y10" s="216"/>
      <c r="Z10" s="216"/>
      <c r="AA10" s="53"/>
    </row>
    <row r="11" spans="1:27" ht="27.95" customHeight="1" x14ac:dyDescent="0.25">
      <c r="A11" s="153"/>
      <c r="B11" s="153"/>
      <c r="C11" s="153"/>
      <c r="D11" s="45"/>
      <c r="E11" s="45"/>
      <c r="F11" s="2"/>
      <c r="G11" s="18" t="s">
        <v>7</v>
      </c>
      <c r="H11" s="10"/>
      <c r="I11" s="10"/>
      <c r="J11" s="217"/>
      <c r="K11" s="218"/>
      <c r="L11" s="218"/>
      <c r="M11" s="218"/>
      <c r="N11" s="218"/>
      <c r="P11" s="53"/>
      <c r="Q11" s="216"/>
      <c r="R11" s="216"/>
      <c r="S11" s="216"/>
      <c r="T11" s="216"/>
      <c r="U11" s="216"/>
      <c r="V11" s="216"/>
      <c r="W11" s="216"/>
      <c r="X11" s="216"/>
      <c r="Y11" s="216"/>
      <c r="Z11" s="216"/>
      <c r="AA11" s="53"/>
    </row>
    <row r="12" spans="1:27" ht="13.5" customHeight="1" x14ac:dyDescent="0.25">
      <c r="B12" s="229"/>
      <c r="C12" s="230"/>
      <c r="D12" s="230"/>
      <c r="E12" s="230"/>
      <c r="J12" s="199"/>
      <c r="K12" s="199"/>
      <c r="L12" s="199"/>
      <c r="M12" s="199"/>
      <c r="N12" s="199"/>
      <c r="P12" s="53"/>
      <c r="Q12" s="227" t="s">
        <v>384</v>
      </c>
      <c r="R12" s="227"/>
      <c r="S12" s="227"/>
      <c r="T12" s="227"/>
      <c r="U12" s="227"/>
      <c r="V12" s="227"/>
      <c r="W12" s="227"/>
      <c r="X12" s="227"/>
      <c r="Y12" s="227"/>
      <c r="Z12" s="227"/>
      <c r="AA12" s="53"/>
    </row>
    <row r="13" spans="1:27" ht="14.25" customHeight="1" x14ac:dyDescent="0.25">
      <c r="A13" s="75" t="s">
        <v>22</v>
      </c>
      <c r="B13" s="231"/>
      <c r="C13" s="231"/>
      <c r="D13" s="231"/>
      <c r="E13" s="231"/>
      <c r="F13" s="42"/>
      <c r="G13" s="42" t="s">
        <v>8</v>
      </c>
      <c r="H13" s="42"/>
      <c r="I13" s="42"/>
      <c r="J13" s="200"/>
      <c r="K13" s="200"/>
      <c r="L13" s="200"/>
      <c r="M13" s="200"/>
      <c r="N13" s="200"/>
      <c r="P13" s="53"/>
      <c r="Q13" s="227"/>
      <c r="R13" s="227"/>
      <c r="S13" s="227"/>
      <c r="T13" s="227"/>
      <c r="U13" s="227"/>
      <c r="V13" s="227"/>
      <c r="W13" s="227"/>
      <c r="X13" s="227"/>
      <c r="Y13" s="227"/>
      <c r="Z13" s="227"/>
      <c r="AA13" s="53"/>
    </row>
    <row r="14" spans="1:27" ht="15.75" x14ac:dyDescent="0.25">
      <c r="A14" s="4"/>
      <c r="B14" s="4"/>
      <c r="C14" s="4"/>
      <c r="D14" s="4"/>
      <c r="E14" s="4"/>
      <c r="F14" s="26"/>
      <c r="G14" s="26"/>
      <c r="H14" s="259"/>
      <c r="I14" s="33"/>
      <c r="L14" s="257"/>
      <c r="P14" s="53"/>
      <c r="Q14" s="227"/>
      <c r="R14" s="227"/>
      <c r="S14" s="227"/>
      <c r="T14" s="227"/>
      <c r="U14" s="227"/>
      <c r="V14" s="227"/>
      <c r="W14" s="227"/>
      <c r="X14" s="227"/>
      <c r="Y14" s="227"/>
      <c r="Z14" s="227"/>
      <c r="AA14" s="53"/>
    </row>
    <row r="15" spans="1:27" ht="15.75" x14ac:dyDescent="0.25">
      <c r="A15" s="19" t="s">
        <v>9</v>
      </c>
      <c r="B15" s="20"/>
      <c r="C15" s="20"/>
      <c r="D15" s="20"/>
      <c r="E15" s="20"/>
      <c r="F15" s="20"/>
      <c r="G15" s="21" t="s">
        <v>10</v>
      </c>
      <c r="H15" s="260"/>
      <c r="I15" s="34"/>
      <c r="J15" s="18"/>
      <c r="K15" s="22" t="s">
        <v>11</v>
      </c>
      <c r="L15" s="258"/>
      <c r="P15" s="53"/>
      <c r="Q15" s="224" t="s">
        <v>385</v>
      </c>
      <c r="R15" s="225"/>
      <c r="S15" s="225"/>
      <c r="T15" s="225"/>
      <c r="U15" s="225"/>
      <c r="V15" s="225"/>
      <c r="W15" s="225"/>
      <c r="X15" s="225"/>
      <c r="Y15" s="225"/>
      <c r="Z15" s="226"/>
      <c r="AA15" s="53"/>
    </row>
    <row r="16" spans="1:27" ht="15.75" thickBot="1" x14ac:dyDescent="0.3">
      <c r="A16" s="23"/>
      <c r="B16" s="23"/>
      <c r="C16" s="23"/>
      <c r="D16" s="23"/>
      <c r="E16" s="23"/>
      <c r="F16" s="23"/>
      <c r="G16" s="23"/>
      <c r="H16" s="23"/>
      <c r="I16" s="23"/>
      <c r="J16" s="23"/>
      <c r="K16" s="23"/>
      <c r="L16" s="23"/>
      <c r="M16" s="23"/>
      <c r="N16" s="23"/>
      <c r="P16" s="53"/>
      <c r="Q16" s="224"/>
      <c r="R16" s="225"/>
      <c r="S16" s="225"/>
      <c r="T16" s="225"/>
      <c r="U16" s="225"/>
      <c r="V16" s="225"/>
      <c r="W16" s="225"/>
      <c r="X16" s="225"/>
      <c r="Y16" s="225"/>
      <c r="Z16" s="226"/>
      <c r="AA16" s="53"/>
    </row>
    <row r="17" spans="1:37" ht="24" hidden="1" customHeight="1" thickBot="1" x14ac:dyDescent="0.3">
      <c r="A17" s="99" t="s">
        <v>247</v>
      </c>
      <c r="B17" s="23"/>
      <c r="C17" s="23"/>
      <c r="D17" s="23"/>
      <c r="E17" s="23"/>
      <c r="F17" s="100" t="str">
        <f>Summary!$F$17</f>
        <v>No</v>
      </c>
      <c r="G17" s="23"/>
      <c r="H17" s="23"/>
      <c r="I17" s="23"/>
      <c r="J17" s="23"/>
      <c r="K17" s="23"/>
      <c r="L17" s="23"/>
      <c r="M17" s="23"/>
      <c r="N17" s="23"/>
      <c r="P17" s="53"/>
      <c r="Q17" s="224"/>
      <c r="R17" s="225"/>
      <c r="S17" s="225"/>
      <c r="T17" s="225"/>
      <c r="U17" s="225"/>
      <c r="V17" s="225"/>
      <c r="W17" s="225"/>
      <c r="X17" s="225"/>
      <c r="Y17" s="225"/>
      <c r="Z17" s="226"/>
      <c r="AA17" s="53"/>
    </row>
    <row r="18" spans="1:37" ht="30.75" thickBot="1" x14ac:dyDescent="0.3">
      <c r="A18" s="74" t="s">
        <v>73</v>
      </c>
      <c r="B18" s="248" t="s">
        <v>12</v>
      </c>
      <c r="C18" s="249"/>
      <c r="D18" s="243" t="s">
        <v>47</v>
      </c>
      <c r="E18" s="249"/>
      <c r="F18" s="243" t="s">
        <v>48</v>
      </c>
      <c r="G18" s="249"/>
      <c r="H18" s="35" t="s">
        <v>49</v>
      </c>
      <c r="I18" s="163" t="s">
        <v>80</v>
      </c>
      <c r="J18" s="265" t="s">
        <v>50</v>
      </c>
      <c r="K18" s="266"/>
      <c r="L18" s="266"/>
      <c r="M18" s="243" t="s">
        <v>51</v>
      </c>
      <c r="N18" s="244"/>
      <c r="P18" s="53"/>
      <c r="Q18" s="224" t="s">
        <v>386</v>
      </c>
      <c r="R18" s="227"/>
      <c r="S18" s="227"/>
      <c r="T18" s="227"/>
      <c r="U18" s="227"/>
      <c r="V18" s="227"/>
      <c r="W18" s="227"/>
      <c r="X18" s="227"/>
      <c r="Y18" s="227"/>
      <c r="Z18" s="228"/>
      <c r="AA18" s="53"/>
    </row>
    <row r="19" spans="1:37" ht="32.25" hidden="1" customHeight="1" x14ac:dyDescent="0.25">
      <c r="A19" s="221" t="s">
        <v>87</v>
      </c>
      <c r="B19" s="222"/>
      <c r="C19" s="222"/>
      <c r="D19" s="222"/>
      <c r="E19" s="222"/>
      <c r="F19" s="222"/>
      <c r="G19" s="222"/>
      <c r="H19" s="222"/>
      <c r="I19" s="222"/>
      <c r="J19" s="222"/>
      <c r="K19" s="222"/>
      <c r="L19" s="222"/>
      <c r="M19" s="222"/>
      <c r="N19" s="223"/>
      <c r="P19" s="53"/>
      <c r="Q19" s="264"/>
      <c r="R19" s="227"/>
      <c r="S19" s="227"/>
      <c r="T19" s="227"/>
      <c r="U19" s="227"/>
      <c r="V19" s="227"/>
      <c r="W19" s="227"/>
      <c r="X19" s="227"/>
      <c r="Y19" s="227"/>
      <c r="Z19" s="228"/>
      <c r="AA19" s="53"/>
    </row>
    <row r="20" spans="1:37" ht="30" hidden="1" x14ac:dyDescent="0.25">
      <c r="A20" s="72" t="s">
        <v>72</v>
      </c>
      <c r="B20" s="209" t="s">
        <v>52</v>
      </c>
      <c r="C20" s="210"/>
      <c r="D20" s="211" t="s">
        <v>47</v>
      </c>
      <c r="E20" s="210"/>
      <c r="F20" s="211" t="s">
        <v>48</v>
      </c>
      <c r="G20" s="210"/>
      <c r="H20" s="52" t="s">
        <v>49</v>
      </c>
      <c r="I20" s="52" t="s">
        <v>79</v>
      </c>
      <c r="J20" s="212" t="s">
        <v>50</v>
      </c>
      <c r="K20" s="213"/>
      <c r="L20" s="213"/>
      <c r="M20" s="245" t="s">
        <v>51</v>
      </c>
      <c r="N20" s="246"/>
      <c r="P20" s="53"/>
      <c r="Q20" s="224" t="s">
        <v>387</v>
      </c>
      <c r="R20" s="227"/>
      <c r="S20" s="227"/>
      <c r="T20" s="227"/>
      <c r="U20" s="227"/>
      <c r="V20" s="227"/>
      <c r="W20" s="227"/>
      <c r="X20" s="227"/>
      <c r="Y20" s="227"/>
      <c r="Z20" s="228"/>
      <c r="AA20" s="66"/>
    </row>
    <row r="21" spans="1:37" ht="30" customHeight="1" x14ac:dyDescent="0.25">
      <c r="A21" s="73"/>
      <c r="B21" s="234"/>
      <c r="C21" s="235"/>
      <c r="D21" s="205"/>
      <c r="E21" s="206"/>
      <c r="F21" s="205"/>
      <c r="G21" s="206"/>
      <c r="H21" s="46"/>
      <c r="I21" s="44"/>
      <c r="J21" s="207"/>
      <c r="K21" s="208"/>
      <c r="L21" s="208"/>
      <c r="M21" s="201" t="str">
        <f>IF(B21="","",IF(SUM(F21:G21)&gt;0,ROUND(F21-J21,2),ROUND(D21-J21,2)))</f>
        <v/>
      </c>
      <c r="N21" s="202"/>
      <c r="P21" s="53"/>
      <c r="Q21" s="264"/>
      <c r="R21" s="227"/>
      <c r="S21" s="227"/>
      <c r="T21" s="227"/>
      <c r="U21" s="227"/>
      <c r="V21" s="227"/>
      <c r="W21" s="227"/>
      <c r="X21" s="227"/>
      <c r="Y21" s="227"/>
      <c r="Z21" s="228"/>
      <c r="AA21" s="53"/>
    </row>
    <row r="22" spans="1:37" ht="30" customHeight="1" x14ac:dyDescent="0.25">
      <c r="A22" s="73"/>
      <c r="B22" s="203"/>
      <c r="C22" s="204"/>
      <c r="D22" s="205"/>
      <c r="E22" s="206"/>
      <c r="F22" s="205"/>
      <c r="G22" s="206"/>
      <c r="H22" s="46"/>
      <c r="I22" s="44"/>
      <c r="J22" s="207"/>
      <c r="K22" s="208"/>
      <c r="L22" s="208"/>
      <c r="M22" s="201" t="str">
        <f t="shared" ref="M22:M33" si="0">IF(B22="","",IF(SUM(F22:G22)&gt;0,ROUND(F22-J22,2),ROUND(D22-J22,2)))</f>
        <v/>
      </c>
      <c r="N22" s="202"/>
      <c r="P22" s="53"/>
      <c r="Q22" s="264"/>
      <c r="R22" s="227"/>
      <c r="S22" s="227"/>
      <c r="T22" s="227"/>
      <c r="U22" s="227"/>
      <c r="V22" s="227"/>
      <c r="W22" s="227"/>
      <c r="X22" s="227"/>
      <c r="Y22" s="227"/>
      <c r="Z22" s="228"/>
      <c r="AA22" s="53"/>
    </row>
    <row r="23" spans="1:37" ht="30" customHeight="1" x14ac:dyDescent="0.25">
      <c r="A23" s="73"/>
      <c r="B23" s="203"/>
      <c r="C23" s="204"/>
      <c r="D23" s="205"/>
      <c r="E23" s="206"/>
      <c r="F23" s="205"/>
      <c r="G23" s="206"/>
      <c r="H23" s="46"/>
      <c r="I23" s="44"/>
      <c r="J23" s="207"/>
      <c r="K23" s="208"/>
      <c r="L23" s="208"/>
      <c r="M23" s="201" t="str">
        <f t="shared" si="0"/>
        <v/>
      </c>
      <c r="N23" s="202"/>
      <c r="P23" s="53"/>
      <c r="Q23" s="224" t="s">
        <v>388</v>
      </c>
      <c r="R23" s="227"/>
      <c r="S23" s="227"/>
      <c r="T23" s="227"/>
      <c r="U23" s="227"/>
      <c r="V23" s="227"/>
      <c r="W23" s="227"/>
      <c r="X23" s="227"/>
      <c r="Y23" s="227"/>
      <c r="Z23" s="228"/>
      <c r="AA23" s="53"/>
    </row>
    <row r="24" spans="1:37" ht="30" customHeight="1" x14ac:dyDescent="0.25">
      <c r="A24" s="73"/>
      <c r="B24" s="203"/>
      <c r="C24" s="204"/>
      <c r="D24" s="205"/>
      <c r="E24" s="206"/>
      <c r="F24" s="205"/>
      <c r="G24" s="206"/>
      <c r="H24" s="46"/>
      <c r="I24" s="44"/>
      <c r="J24" s="207"/>
      <c r="K24" s="208"/>
      <c r="L24" s="208"/>
      <c r="M24" s="201" t="str">
        <f t="shared" si="0"/>
        <v/>
      </c>
      <c r="N24" s="202"/>
      <c r="P24" s="53"/>
      <c r="Q24" s="264"/>
      <c r="R24" s="227"/>
      <c r="S24" s="227"/>
      <c r="T24" s="227"/>
      <c r="U24" s="227"/>
      <c r="V24" s="227"/>
      <c r="W24" s="227"/>
      <c r="X24" s="227"/>
      <c r="Y24" s="227"/>
      <c r="Z24" s="228"/>
      <c r="AA24" s="53"/>
    </row>
    <row r="25" spans="1:37" ht="30" customHeight="1" x14ac:dyDescent="0.25">
      <c r="A25" s="73"/>
      <c r="B25" s="203"/>
      <c r="C25" s="204"/>
      <c r="D25" s="205"/>
      <c r="E25" s="206"/>
      <c r="F25" s="205"/>
      <c r="G25" s="206"/>
      <c r="H25" s="46"/>
      <c r="I25" s="44"/>
      <c r="J25" s="207"/>
      <c r="K25" s="208"/>
      <c r="L25" s="208"/>
      <c r="M25" s="201" t="str">
        <f t="shared" si="0"/>
        <v/>
      </c>
      <c r="N25" s="202"/>
      <c r="P25" s="53"/>
      <c r="Q25" s="227" t="s">
        <v>84</v>
      </c>
      <c r="R25" s="256"/>
      <c r="S25" s="256"/>
      <c r="T25" s="256"/>
      <c r="U25" s="256"/>
      <c r="V25" s="256"/>
      <c r="W25" s="256"/>
      <c r="X25" s="256"/>
      <c r="Y25" s="256"/>
      <c r="Z25" s="256"/>
      <c r="AA25" s="53"/>
    </row>
    <row r="26" spans="1:37" ht="30" customHeight="1" x14ac:dyDescent="0.25">
      <c r="A26" s="73"/>
      <c r="B26" s="203"/>
      <c r="C26" s="204"/>
      <c r="D26" s="205"/>
      <c r="E26" s="206"/>
      <c r="F26" s="205"/>
      <c r="G26" s="206"/>
      <c r="H26" s="46"/>
      <c r="I26" s="44"/>
      <c r="J26" s="207"/>
      <c r="K26" s="208"/>
      <c r="L26" s="208"/>
      <c r="M26" s="201" t="str">
        <f t="shared" si="0"/>
        <v/>
      </c>
      <c r="N26" s="202"/>
      <c r="P26" s="53"/>
      <c r="Q26" s="224" t="s">
        <v>153</v>
      </c>
      <c r="R26" s="227"/>
      <c r="S26" s="227"/>
      <c r="T26" s="227"/>
      <c r="U26" s="227"/>
      <c r="V26" s="227"/>
      <c r="W26" s="227"/>
      <c r="X26" s="227"/>
      <c r="Y26" s="227"/>
      <c r="Z26" s="228"/>
      <c r="AA26" s="53"/>
    </row>
    <row r="27" spans="1:37" ht="30" customHeight="1" x14ac:dyDescent="0.25">
      <c r="A27" s="73"/>
      <c r="B27" s="203"/>
      <c r="C27" s="204"/>
      <c r="D27" s="205"/>
      <c r="E27" s="206"/>
      <c r="F27" s="205"/>
      <c r="G27" s="206"/>
      <c r="H27" s="46"/>
      <c r="I27" s="44"/>
      <c r="J27" s="207"/>
      <c r="K27" s="208"/>
      <c r="L27" s="208"/>
      <c r="M27" s="201" t="str">
        <f t="shared" si="0"/>
        <v/>
      </c>
      <c r="N27" s="202"/>
      <c r="P27" s="53"/>
      <c r="Q27" s="264"/>
      <c r="R27" s="227"/>
      <c r="S27" s="227"/>
      <c r="T27" s="227"/>
      <c r="U27" s="227"/>
      <c r="V27" s="227"/>
      <c r="W27" s="227"/>
      <c r="X27" s="227"/>
      <c r="Y27" s="227"/>
      <c r="Z27" s="228"/>
      <c r="AA27" s="53"/>
    </row>
    <row r="28" spans="1:37" ht="30" customHeight="1" x14ac:dyDescent="0.25">
      <c r="A28" s="73"/>
      <c r="B28" s="203"/>
      <c r="C28" s="204"/>
      <c r="D28" s="205"/>
      <c r="E28" s="206"/>
      <c r="F28" s="205"/>
      <c r="G28" s="206"/>
      <c r="H28" s="46"/>
      <c r="I28" s="44"/>
      <c r="J28" s="207"/>
      <c r="K28" s="208"/>
      <c r="L28" s="208"/>
      <c r="M28" s="201" t="str">
        <f t="shared" si="0"/>
        <v/>
      </c>
      <c r="N28" s="202"/>
      <c r="P28" s="53"/>
      <c r="Q28" s="224" t="s">
        <v>149</v>
      </c>
      <c r="R28" s="227"/>
      <c r="S28" s="227"/>
      <c r="T28" s="227"/>
      <c r="U28" s="227"/>
      <c r="V28" s="227"/>
      <c r="W28" s="227"/>
      <c r="X28" s="227"/>
      <c r="Y28" s="227"/>
      <c r="Z28" s="228"/>
      <c r="AA28" s="53"/>
    </row>
    <row r="29" spans="1:37" ht="30" customHeight="1" x14ac:dyDescent="0.25">
      <c r="A29" s="73"/>
      <c r="B29" s="203"/>
      <c r="C29" s="204"/>
      <c r="D29" s="205"/>
      <c r="E29" s="206"/>
      <c r="F29" s="205"/>
      <c r="G29" s="206"/>
      <c r="H29" s="46"/>
      <c r="I29" s="44"/>
      <c r="J29" s="207"/>
      <c r="K29" s="208"/>
      <c r="L29" s="208"/>
      <c r="M29" s="201" t="str">
        <f t="shared" si="0"/>
        <v/>
      </c>
      <c r="N29" s="202"/>
      <c r="P29" s="53"/>
      <c r="Q29" s="264" t="s">
        <v>389</v>
      </c>
      <c r="R29" s="227"/>
      <c r="S29" s="227"/>
      <c r="T29" s="227"/>
      <c r="U29" s="227"/>
      <c r="V29" s="227"/>
      <c r="W29" s="227"/>
      <c r="X29" s="227"/>
      <c r="Y29" s="227"/>
      <c r="Z29" s="228"/>
      <c r="AA29" s="53"/>
      <c r="AC29" s="161"/>
      <c r="AD29" s="161"/>
      <c r="AE29" s="161"/>
      <c r="AF29" s="161"/>
      <c r="AG29" s="161"/>
      <c r="AH29" s="161"/>
      <c r="AI29" s="161"/>
      <c r="AJ29" s="161"/>
      <c r="AK29" s="162"/>
    </row>
    <row r="30" spans="1:37" ht="30" customHeight="1" x14ac:dyDescent="0.25">
      <c r="A30" s="73"/>
      <c r="B30" s="203"/>
      <c r="C30" s="204"/>
      <c r="D30" s="205"/>
      <c r="E30" s="206"/>
      <c r="F30" s="205"/>
      <c r="G30" s="206"/>
      <c r="H30" s="46"/>
      <c r="I30" s="44"/>
      <c r="J30" s="207"/>
      <c r="K30" s="208"/>
      <c r="L30" s="208"/>
      <c r="M30" s="201" t="str">
        <f t="shared" si="0"/>
        <v/>
      </c>
      <c r="N30" s="202"/>
      <c r="P30" s="53"/>
      <c r="Q30" s="264"/>
      <c r="R30" s="227"/>
      <c r="S30" s="227"/>
      <c r="T30" s="227"/>
      <c r="U30" s="227"/>
      <c r="V30" s="227"/>
      <c r="W30" s="227"/>
      <c r="X30" s="227"/>
      <c r="Y30" s="227"/>
      <c r="Z30" s="228"/>
      <c r="AA30" s="53"/>
      <c r="AB30" s="160"/>
      <c r="AC30" s="161"/>
      <c r="AD30" s="161"/>
      <c r="AE30" s="161"/>
      <c r="AF30" s="161"/>
      <c r="AG30" s="161"/>
      <c r="AH30" s="161"/>
      <c r="AI30" s="161"/>
      <c r="AJ30" s="161"/>
      <c r="AK30" s="162"/>
    </row>
    <row r="31" spans="1:37" ht="30" customHeight="1" x14ac:dyDescent="0.25">
      <c r="A31" s="73"/>
      <c r="B31" s="203"/>
      <c r="C31" s="204"/>
      <c r="D31" s="205"/>
      <c r="E31" s="206"/>
      <c r="F31" s="205"/>
      <c r="G31" s="206"/>
      <c r="H31" s="46"/>
      <c r="I31" s="44"/>
      <c r="J31" s="207"/>
      <c r="K31" s="208"/>
      <c r="L31" s="208"/>
      <c r="M31" s="201" t="str">
        <f t="shared" si="0"/>
        <v/>
      </c>
      <c r="N31" s="202"/>
      <c r="P31" s="53"/>
      <c r="Q31" s="264"/>
      <c r="R31" s="227"/>
      <c r="S31" s="227"/>
      <c r="T31" s="227"/>
      <c r="U31" s="227"/>
      <c r="V31" s="227"/>
      <c r="W31" s="227"/>
      <c r="X31" s="227"/>
      <c r="Y31" s="227"/>
      <c r="Z31" s="228"/>
      <c r="AA31" s="53"/>
    </row>
    <row r="32" spans="1:37" ht="30" customHeight="1" x14ac:dyDescent="0.25">
      <c r="A32" s="73"/>
      <c r="B32" s="203"/>
      <c r="C32" s="204"/>
      <c r="D32" s="205"/>
      <c r="E32" s="206"/>
      <c r="F32" s="205"/>
      <c r="G32" s="206"/>
      <c r="H32" s="46"/>
      <c r="I32" s="44"/>
      <c r="J32" s="207"/>
      <c r="K32" s="208"/>
      <c r="L32" s="208"/>
      <c r="M32" s="201" t="str">
        <f t="shared" si="0"/>
        <v/>
      </c>
      <c r="N32" s="202"/>
      <c r="P32" s="53"/>
      <c r="Q32" s="264"/>
      <c r="R32" s="227"/>
      <c r="S32" s="227"/>
      <c r="T32" s="227"/>
      <c r="U32" s="227"/>
      <c r="V32" s="227"/>
      <c r="W32" s="227"/>
      <c r="X32" s="227"/>
      <c r="Y32" s="227"/>
      <c r="Z32" s="228"/>
      <c r="AA32" s="53"/>
    </row>
    <row r="33" spans="1:27" ht="30" customHeight="1" thickBot="1" x14ac:dyDescent="0.3">
      <c r="A33" s="73"/>
      <c r="B33" s="203"/>
      <c r="C33" s="204"/>
      <c r="D33" s="205"/>
      <c r="E33" s="206"/>
      <c r="F33" s="205"/>
      <c r="G33" s="206"/>
      <c r="H33" s="46"/>
      <c r="I33" s="44"/>
      <c r="J33" s="207"/>
      <c r="K33" s="208"/>
      <c r="L33" s="208"/>
      <c r="M33" s="201" t="str">
        <f t="shared" si="0"/>
        <v/>
      </c>
      <c r="N33" s="202"/>
      <c r="P33" s="53"/>
      <c r="Q33" s="253" t="s">
        <v>150</v>
      </c>
      <c r="R33" s="254"/>
      <c r="S33" s="254"/>
      <c r="T33" s="254"/>
      <c r="U33" s="254"/>
      <c r="V33" s="254"/>
      <c r="W33" s="254"/>
      <c r="X33" s="254"/>
      <c r="Y33" s="254"/>
      <c r="Z33" s="255"/>
      <c r="AA33" s="53"/>
    </row>
    <row r="34" spans="1:27" ht="15" customHeight="1" x14ac:dyDescent="0.25">
      <c r="A34" s="261" t="s">
        <v>13</v>
      </c>
      <c r="B34" s="76"/>
      <c r="C34" s="59"/>
      <c r="D34" s="195" t="str">
        <f>IF(SUM(D21:E33)=0,"",ROUND(SUM(D21:E33),2))</f>
        <v/>
      </c>
      <c r="E34" s="196"/>
      <c r="F34" s="195" t="str">
        <f>IF(SUM(F21:G33)=0,"",ROUND(SUM(F21:G33),2))</f>
        <v/>
      </c>
      <c r="G34" s="196"/>
      <c r="H34" s="241" t="str">
        <f>IF(ROUND(SUM(H21:H33),2)=0,"",ROUND(SUM(H21:H33),2))</f>
        <v/>
      </c>
      <c r="I34" s="241" t="str">
        <f>IF(SUM(I21:I33)=0,"",ROUND(SUM(I21:I33),2))</f>
        <v/>
      </c>
      <c r="J34" s="195" t="str">
        <f>IF(SUM(J21:L33)=0,"",ROUND(SUM(J21:L33),2))</f>
        <v/>
      </c>
      <c r="K34" s="250"/>
      <c r="L34" s="238"/>
      <c r="M34" s="237">
        <f>ROUND(SUM(M21:N33),2)</f>
        <v>0</v>
      </c>
      <c r="N34" s="238"/>
      <c r="P34" s="54"/>
      <c r="Q34" s="55"/>
      <c r="R34" s="55"/>
      <c r="S34" s="55"/>
      <c r="T34" s="55"/>
      <c r="U34" s="55"/>
      <c r="V34" s="55"/>
      <c r="W34" s="55"/>
      <c r="X34" s="55"/>
      <c r="Y34" s="55"/>
      <c r="Z34" s="55"/>
      <c r="AA34" s="56"/>
    </row>
    <row r="35" spans="1:27" ht="14.25" customHeight="1" thickBot="1" x14ac:dyDescent="0.3">
      <c r="A35" s="262"/>
      <c r="B35" s="77"/>
      <c r="C35" s="60"/>
      <c r="D35" s="197"/>
      <c r="E35" s="198"/>
      <c r="F35" s="197"/>
      <c r="G35" s="198"/>
      <c r="H35" s="242"/>
      <c r="I35" s="242"/>
      <c r="J35" s="197"/>
      <c r="K35" s="251"/>
      <c r="L35" s="240"/>
      <c r="M35" s="239"/>
      <c r="N35" s="240"/>
    </row>
    <row r="37" spans="1:27" x14ac:dyDescent="0.25">
      <c r="A37" s="158" t="s">
        <v>14</v>
      </c>
    </row>
    <row r="38" spans="1:27" ht="8.25" customHeight="1" x14ac:dyDescent="0.25"/>
    <row r="39" spans="1:27" ht="37.5" customHeight="1" x14ac:dyDescent="0.25">
      <c r="A39" s="263" t="s">
        <v>15</v>
      </c>
      <c r="B39" s="263"/>
      <c r="C39" s="263"/>
      <c r="D39" s="263"/>
      <c r="E39" s="263"/>
      <c r="F39" s="263"/>
      <c r="G39" s="263"/>
      <c r="H39" s="263"/>
      <c r="I39" s="263"/>
      <c r="J39" s="263"/>
      <c r="K39" s="263"/>
      <c r="L39" s="263"/>
    </row>
    <row r="40" spans="1:27" ht="5.25" customHeight="1" x14ac:dyDescent="0.25">
      <c r="A40" s="14"/>
      <c r="B40" s="14"/>
      <c r="C40" s="14"/>
      <c r="D40" s="14"/>
      <c r="E40" s="14"/>
      <c r="F40" s="14"/>
      <c r="G40" s="14"/>
      <c r="H40" s="15"/>
      <c r="I40" s="15"/>
    </row>
    <row r="41" spans="1:27" x14ac:dyDescent="0.25">
      <c r="A41" s="50" t="s">
        <v>74</v>
      </c>
      <c r="B41" s="25"/>
      <c r="C41" s="25"/>
      <c r="D41" s="25"/>
      <c r="E41" s="12"/>
      <c r="F41" s="12"/>
      <c r="G41" s="50" t="s">
        <v>76</v>
      </c>
      <c r="H41" s="25"/>
      <c r="I41" s="25"/>
      <c r="J41" s="25"/>
      <c r="K41" s="25"/>
      <c r="L41" s="25"/>
    </row>
    <row r="42" spans="1:27" x14ac:dyDescent="0.25">
      <c r="A42" s="158" t="s">
        <v>16</v>
      </c>
      <c r="B42" s="16"/>
      <c r="C42" s="16"/>
      <c r="G42" s="16" t="s">
        <v>23</v>
      </c>
    </row>
    <row r="43" spans="1:27" x14ac:dyDescent="0.25">
      <c r="A43" s="159" t="s">
        <v>17</v>
      </c>
      <c r="B43" s="50"/>
      <c r="C43" s="50"/>
      <c r="D43" s="25"/>
      <c r="E43" s="12"/>
      <c r="F43" s="12"/>
      <c r="G43" s="159" t="s">
        <v>18</v>
      </c>
      <c r="H43" s="50" t="s">
        <v>77</v>
      </c>
      <c r="I43" s="25"/>
      <c r="J43" s="25"/>
      <c r="K43" s="25"/>
      <c r="L43" s="25"/>
    </row>
    <row r="44" spans="1:27" x14ac:dyDescent="0.25">
      <c r="A44" s="236" t="str">
        <f>"2022 KCHHD Reimbursement Request Form v" &amp; '1.8.6'!B2</f>
        <v>2022 KCHHD Reimbursement Request Form v1.8.6</v>
      </c>
      <c r="B44" s="236"/>
      <c r="C44" s="236"/>
      <c r="D44" s="17"/>
      <c r="E44" s="17"/>
      <c r="F44" s="17"/>
      <c r="G44" s="16"/>
      <c r="H44" s="17"/>
      <c r="I44" s="17"/>
      <c r="J44" s="17"/>
      <c r="K44" s="17"/>
      <c r="L44" s="17"/>
    </row>
    <row r="45" spans="1:27" ht="60" customHeight="1" x14ac:dyDescent="0.35">
      <c r="A45" s="232" t="s">
        <v>85</v>
      </c>
      <c r="B45" s="233"/>
      <c r="C45" s="233"/>
      <c r="D45" s="233"/>
      <c r="E45" s="233"/>
      <c r="F45" s="233"/>
      <c r="G45" s="233"/>
      <c r="H45" s="233"/>
      <c r="I45" s="233"/>
      <c r="J45" s="233"/>
      <c r="K45" s="233"/>
      <c r="L45" s="233"/>
      <c r="M45" s="233"/>
      <c r="N45" s="233"/>
      <c r="Q45" s="194" t="s">
        <v>151</v>
      </c>
      <c r="R45" s="194"/>
      <c r="S45" s="194"/>
      <c r="T45" s="194"/>
      <c r="U45" s="194"/>
      <c r="V45" s="194"/>
      <c r="W45" s="194"/>
      <c r="X45" s="194"/>
      <c r="Y45" s="194"/>
      <c r="Z45" s="194"/>
    </row>
    <row r="46" spans="1:27" x14ac:dyDescent="0.25">
      <c r="A46" s="58"/>
      <c r="Q46" s="194"/>
      <c r="R46" s="194"/>
      <c r="S46" s="194"/>
      <c r="T46" s="194"/>
      <c r="U46" s="194"/>
      <c r="V46" s="194"/>
      <c r="W46" s="194"/>
      <c r="X46" s="194"/>
      <c r="Y46" s="194"/>
      <c r="Z46" s="194"/>
    </row>
    <row r="47" spans="1:27" x14ac:dyDescent="0.25">
      <c r="Q47" s="194"/>
      <c r="R47" s="194"/>
      <c r="S47" s="194"/>
      <c r="T47" s="194"/>
      <c r="U47" s="194"/>
      <c r="V47" s="194"/>
      <c r="W47" s="194"/>
      <c r="X47" s="194"/>
      <c r="Y47" s="194"/>
      <c r="Z47" s="194"/>
    </row>
    <row r="48" spans="1:27" x14ac:dyDescent="0.25">
      <c r="Q48" s="58"/>
      <c r="R48" s="58" t="s">
        <v>81</v>
      </c>
      <c r="S48" s="58"/>
      <c r="T48" s="58"/>
      <c r="U48" s="58"/>
      <c r="V48" s="58"/>
      <c r="W48" s="58"/>
      <c r="X48" s="58"/>
      <c r="Y48" s="58"/>
      <c r="Z48" s="58"/>
    </row>
    <row r="49" spans="17:26" x14ac:dyDescent="0.25">
      <c r="Q49" s="58"/>
      <c r="R49" s="58"/>
      <c r="S49" s="58"/>
      <c r="T49" s="58"/>
      <c r="U49" s="58"/>
      <c r="V49" s="58"/>
      <c r="W49" s="58"/>
      <c r="X49" s="58"/>
      <c r="Y49" s="58"/>
      <c r="Z49" s="58"/>
    </row>
    <row r="50" spans="17:26" x14ac:dyDescent="0.25">
      <c r="Q50" s="58"/>
      <c r="R50" s="252" t="s">
        <v>82</v>
      </c>
      <c r="S50" s="194"/>
      <c r="T50" s="194"/>
      <c r="U50" s="194"/>
      <c r="V50" s="194"/>
      <c r="W50" s="194"/>
      <c r="X50" s="194"/>
      <c r="Y50" s="194"/>
      <c r="Z50" s="194"/>
    </row>
    <row r="51" spans="17:26" x14ac:dyDescent="0.25">
      <c r="Q51" s="58"/>
      <c r="R51" s="194"/>
      <c r="S51" s="194"/>
      <c r="T51" s="194"/>
      <c r="U51" s="194"/>
      <c r="V51" s="194"/>
      <c r="W51" s="194"/>
      <c r="X51" s="194"/>
      <c r="Y51" s="194"/>
      <c r="Z51" s="194"/>
    </row>
    <row r="52" spans="17:26" x14ac:dyDescent="0.25">
      <c r="Q52" s="58"/>
      <c r="R52" s="194"/>
      <c r="S52" s="194"/>
      <c r="T52" s="194"/>
      <c r="U52" s="194"/>
      <c r="V52" s="194"/>
      <c r="W52" s="194"/>
      <c r="X52" s="194"/>
      <c r="Y52" s="194"/>
      <c r="Z52" s="194"/>
    </row>
  </sheetData>
  <sheetProtection selectLockedCells="1"/>
  <protectedRanges>
    <protectedRange sqref="A41:L44" name="Range9"/>
    <protectedRange sqref="D18:E35" name="Budget Awards"/>
    <protectedRange sqref="F21:G35" name="Range2"/>
    <protectedRange sqref="H21:I35" name="Range4"/>
    <protectedRange sqref="J21:L35" name="Range5"/>
    <protectedRange sqref="M21:N35" name="Range6"/>
    <protectedRange sqref="J4 G5:I13 K5:L13 J6:J13" name="Range7"/>
    <protectedRange sqref="J15:L15" name="Range8"/>
    <protectedRange sqref="G1:I4 J1 L1 D9:F9 K1:K2 K4:L4" name="Range7_1"/>
  </protectedRanges>
  <mergeCells count="110">
    <mergeCell ref="R50:Z52"/>
    <mergeCell ref="Q33:Z33"/>
    <mergeCell ref="A34:A35"/>
    <mergeCell ref="D34:E35"/>
    <mergeCell ref="F34:G35"/>
    <mergeCell ref="H34:H35"/>
    <mergeCell ref="I34:I35"/>
    <mergeCell ref="J34:L35"/>
    <mergeCell ref="M34:N35"/>
    <mergeCell ref="B33:C33"/>
    <mergeCell ref="D33:E33"/>
    <mergeCell ref="F33:G33"/>
    <mergeCell ref="J33:L33"/>
    <mergeCell ref="M33:N33"/>
    <mergeCell ref="A39:L39"/>
    <mergeCell ref="A44:C44"/>
    <mergeCell ref="A45:N45"/>
    <mergeCell ref="Q45:Z47"/>
    <mergeCell ref="J30:L30"/>
    <mergeCell ref="M30:N30"/>
    <mergeCell ref="B31:C31"/>
    <mergeCell ref="D31:E31"/>
    <mergeCell ref="F31:G31"/>
    <mergeCell ref="J31:L31"/>
    <mergeCell ref="M31:N31"/>
    <mergeCell ref="Q28:Z28"/>
    <mergeCell ref="B29:C29"/>
    <mergeCell ref="D29:E29"/>
    <mergeCell ref="F29:G29"/>
    <mergeCell ref="J29:L29"/>
    <mergeCell ref="M29:N29"/>
    <mergeCell ref="Q29:Z32"/>
    <mergeCell ref="B30:C30"/>
    <mergeCell ref="D30:E30"/>
    <mergeCell ref="F30:G30"/>
    <mergeCell ref="B32:C32"/>
    <mergeCell ref="D32:E32"/>
    <mergeCell ref="F32:G32"/>
    <mergeCell ref="J32:L32"/>
    <mergeCell ref="M32:N32"/>
    <mergeCell ref="J27:L27"/>
    <mergeCell ref="M27:N27"/>
    <mergeCell ref="B28:C28"/>
    <mergeCell ref="D28:E28"/>
    <mergeCell ref="F28:G28"/>
    <mergeCell ref="J28:L28"/>
    <mergeCell ref="M28:N28"/>
    <mergeCell ref="Q25:Z25"/>
    <mergeCell ref="B26:C26"/>
    <mergeCell ref="D26:E26"/>
    <mergeCell ref="F26:G26"/>
    <mergeCell ref="J26:L26"/>
    <mergeCell ref="M26:N26"/>
    <mergeCell ref="Q26:Z27"/>
    <mergeCell ref="B27:C27"/>
    <mergeCell ref="D27:E27"/>
    <mergeCell ref="F27:G27"/>
    <mergeCell ref="B25:C25"/>
    <mergeCell ref="D25:E25"/>
    <mergeCell ref="F25:G25"/>
    <mergeCell ref="J25:L25"/>
    <mergeCell ref="M25:N25"/>
    <mergeCell ref="Q12:Z14"/>
    <mergeCell ref="H14:H15"/>
    <mergeCell ref="M21:N21"/>
    <mergeCell ref="B22:C22"/>
    <mergeCell ref="D22:E22"/>
    <mergeCell ref="F22:G22"/>
    <mergeCell ref="J22:L22"/>
    <mergeCell ref="M22:N22"/>
    <mergeCell ref="M24:N24"/>
    <mergeCell ref="B20:C20"/>
    <mergeCell ref="D20:E20"/>
    <mergeCell ref="F20:G20"/>
    <mergeCell ref="J20:L20"/>
    <mergeCell ref="M20:N20"/>
    <mergeCell ref="B23:C23"/>
    <mergeCell ref="D23:E23"/>
    <mergeCell ref="F23:G23"/>
    <mergeCell ref="J23:L23"/>
    <mergeCell ref="M23:N23"/>
    <mergeCell ref="Q23:Z24"/>
    <mergeCell ref="B24:C24"/>
    <mergeCell ref="D24:E24"/>
    <mergeCell ref="F24:G24"/>
    <mergeCell ref="J24:L24"/>
    <mergeCell ref="L14:L15"/>
    <mergeCell ref="Q15:Z17"/>
    <mergeCell ref="Q20:Z22"/>
    <mergeCell ref="B21:C21"/>
    <mergeCell ref="D21:E21"/>
    <mergeCell ref="F21:G21"/>
    <mergeCell ref="J21:L21"/>
    <mergeCell ref="Q1:Z3"/>
    <mergeCell ref="J4:N5"/>
    <mergeCell ref="J6:N7"/>
    <mergeCell ref="Q6:Z8"/>
    <mergeCell ref="J8:N9"/>
    <mergeCell ref="Q9:Z11"/>
    <mergeCell ref="J10:N10"/>
    <mergeCell ref="J11:N11"/>
    <mergeCell ref="B18:C18"/>
    <mergeCell ref="D18:E18"/>
    <mergeCell ref="F18:G18"/>
    <mergeCell ref="J18:L18"/>
    <mergeCell ref="M18:N18"/>
    <mergeCell ref="Q18:Z19"/>
    <mergeCell ref="A19:N19"/>
    <mergeCell ref="B12:E13"/>
    <mergeCell ref="J12:N13"/>
  </mergeCells>
  <conditionalFormatting sqref="D21:E33">
    <cfRule type="expression" dxfId="21" priority="7">
      <formula>IF($B21="COVID-19 Response Activities",1,0)</formula>
    </cfRule>
    <cfRule type="expression" dxfId="20" priority="8">
      <formula>IF(AND($AA$20=TRUE,$F21&lt;&gt;""),1,0)</formula>
    </cfRule>
  </conditionalFormatting>
  <conditionalFormatting sqref="D21:E33">
    <cfRule type="expression" dxfId="19" priority="10">
      <formula>IF(AND(A21&lt;&gt;"",$D21=""),1,0)</formula>
    </cfRule>
  </conditionalFormatting>
  <conditionalFormatting sqref="I21:I33">
    <cfRule type="expression" dxfId="18" priority="11">
      <formula>IF(AND($A21&lt;&gt;"",$I21=""),1,0)</formula>
    </cfRule>
  </conditionalFormatting>
  <conditionalFormatting sqref="H21:H33">
    <cfRule type="expression" dxfId="17" priority="12">
      <formula>IF($H21="",0,1)</formula>
    </cfRule>
    <cfRule type="expression" dxfId="16" priority="13">
      <formula>IF(AND($A21&lt;&gt;"",$H21=""),1,0)</formula>
    </cfRule>
  </conditionalFormatting>
  <conditionalFormatting sqref="B21:C33">
    <cfRule type="expression" dxfId="15" priority="6">
      <formula>IF(AND(A21&lt;&gt;"",$B21=""),1,0)</formula>
    </cfRule>
  </conditionalFormatting>
  <conditionalFormatting sqref="F21:G33">
    <cfRule type="expression" dxfId="14" priority="15">
      <formula>IF(AND(SUM($F$21:$G$33)&gt;0,$A21&lt;&gt;"",$F21=""),1,0)</formula>
    </cfRule>
  </conditionalFormatting>
  <conditionalFormatting sqref="M21:N33">
    <cfRule type="expression" dxfId="13" priority="2">
      <formula>IF(M21&lt;0,1,0)</formula>
    </cfRule>
  </conditionalFormatting>
  <conditionalFormatting sqref="M34:N35">
    <cfRule type="expression" dxfId="12" priority="1">
      <formula>IF(M34&lt;0,1,0)</formula>
    </cfRule>
  </conditionalFormatting>
  <dataValidations count="2">
    <dataValidation type="custom" errorStyle="warning" allowBlank="1" showInputMessage="1" showErrorMessage="1" error="You must have a cost category selected in column C." sqref="F21:G33" xr:uid="{A48D4BA7-292D-4677-BA7D-AEF55AF54EA8}">
      <formula1>IF(AND(B21&lt;&gt;"",SUM(F21:G33)&gt;0),TRUE,FALSE)</formula1>
    </dataValidation>
    <dataValidation type="list" allowBlank="1" showInputMessage="1" showErrorMessage="1" sqref="F17" xr:uid="{C09EDCDE-7E59-4083-99AA-6C4A04525203}">
      <formula1>"No,Yes"</formula1>
    </dataValidation>
  </dataValidations>
  <hyperlinks>
    <hyperlink ref="Q33" r:id="rId1" xr:uid="{B8D36E69-66EF-427A-B1D0-4CA15062928C}"/>
  </hyperlinks>
  <pageMargins left="0.7" right="0.7" top="0.25" bottom="0.25" header="0.3" footer="0.3"/>
  <pageSetup scale="33"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5" id="{BC48A8E2-C0CB-48F8-B568-1323054D057B}">
            <xm:f>IF(ROUND($H$34,2)=ROUND(ExpenseDetails!$E$512,2),0,1)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H34:H35</xm:sqref>
        </x14:conditionalFormatting>
        <x14:conditionalFormatting xmlns:xm="http://schemas.microsoft.com/office/excel/2006/main">
          <x14:cfRule type="expression" priority="9" id="{4F5CE888-765B-4B7C-BA93-672BF5C14BCC}">
            <xm:f>IF($H21=INDEX(dropdown!$H$3:$H$150,MATCH(B21,dropdown!$D$3:$D$150,0)),0,1)</xm:f>
            <x14:dxf>
              <font>
                <b val="0"/>
                <i/>
                <color rgb="FFFF0000"/>
              </font>
            </x14:dxf>
          </x14:cfRule>
          <xm:sqref>H21:H33</xm:sqref>
        </x14:conditionalFormatting>
      </x14:conditionalFormattings>
    </ext>
    <ext xmlns:x14="http://schemas.microsoft.com/office/spreadsheetml/2009/9/main" uri="{CCE6A557-97BC-4b89-ADB6-D9C93CAAB3DF}">
      <x14:dataValidations xmlns:xm="http://schemas.microsoft.com/office/excel/2006/main" count="15">
        <x14:dataValidation type="list" showInputMessage="1" xr:uid="{C72C9B2F-7EA8-4F09-B435-E887B239CA55}">
          <x14:formula1>
            <xm:f>dropdown!$S$3:$S$29</xm:f>
          </x14:formula1>
          <xm:sqref>J4:N5</xm:sqref>
        </x14:dataValidation>
        <x14:dataValidation type="list" allowBlank="1" showInputMessage="1" showErrorMessage="1" xr:uid="{BCB96226-FB5B-4C73-91E8-4BC1A43D6FBA}">
          <x14:formula1>
            <xm:f>OFFSET(dropdown!$M$3,0,0,COUNTA(dropdown!$M$3:$M$10)-COUNTBLANK(dropdown!$M$3:$M$10)+0,1)</xm:f>
          </x14:formula1>
          <xm:sqref>A21:A33</xm:sqref>
        </x14:dataValidation>
        <x14:dataValidation type="list" allowBlank="1" showInputMessage="1" showErrorMessage="1" xr:uid="{91201139-F5B2-4F90-BCA3-11580D3A190A}">
          <x14:formula1>
            <xm:f>OFFSET(dropdown!$O$411,0,0,COUNTA(dropdown!$O$411:$O$441)-COUNTBLANK(dropdown!$O$411:$O$441)+2,1)</xm:f>
          </x14:formula1>
          <xm:sqref>B33:C33</xm:sqref>
        </x14:dataValidation>
        <x14:dataValidation type="list" allowBlank="1" showInputMessage="1" showErrorMessage="1" xr:uid="{80C5772A-6631-4E9D-ADC1-C82CB10C9F3B}">
          <x14:formula1>
            <xm:f>OFFSET(dropdown!$O$377,0,0,COUNTA(dropdown!$O$377:$O$407)-COUNTBLANK(dropdown!$O$377:$O$407)+2,1)</xm:f>
          </x14:formula1>
          <xm:sqref>B32:C32</xm:sqref>
        </x14:dataValidation>
        <x14:dataValidation type="list" allowBlank="1" showInputMessage="1" showErrorMessage="1" xr:uid="{717D94A9-9958-4679-A448-CF3E122ADC32}">
          <x14:formula1>
            <xm:f>OFFSET(dropdown!$O$343,0,0,COUNTA(dropdown!$O$343:$O$373)-COUNTBLANK(dropdown!$O$343:$O$373)+2,1)</xm:f>
          </x14:formula1>
          <xm:sqref>B31:C31</xm:sqref>
        </x14:dataValidation>
        <x14:dataValidation type="list" allowBlank="1" showInputMessage="1" showErrorMessage="1" xr:uid="{5DEB197E-2312-455A-B740-5A5975A78348}">
          <x14:formula1>
            <xm:f>OFFSET(dropdown!$O$309,0,0,COUNTA(dropdown!$O$309:$O$339)-COUNTBLANK(dropdown!$O$309:$O$339)+2,1)</xm:f>
          </x14:formula1>
          <xm:sqref>B30:C30</xm:sqref>
        </x14:dataValidation>
        <x14:dataValidation type="list" allowBlank="1" showInputMessage="1" showErrorMessage="1" xr:uid="{77F6CDBE-38C6-41BC-844A-76474A74BC2C}">
          <x14:formula1>
            <xm:f>OFFSET(dropdown!$O$275,0,0,COUNTA(dropdown!$O$275:$O$305)-COUNTBLANK(dropdown!$O$275:$O$305)+2,1)</xm:f>
          </x14:formula1>
          <xm:sqref>B29:C29</xm:sqref>
        </x14:dataValidation>
        <x14:dataValidation type="list" allowBlank="1" showInputMessage="1" showErrorMessage="1" xr:uid="{D6CD1A46-4DD8-4ED6-835D-CA9F8156332A}">
          <x14:formula1>
            <xm:f>OFFSET(dropdown!$O$241,0,0,COUNTA(dropdown!$O$241:$O$271)-COUNTBLANK(dropdown!$O$241:$O$271)+2,1)</xm:f>
          </x14:formula1>
          <xm:sqref>B28:C28</xm:sqref>
        </x14:dataValidation>
        <x14:dataValidation type="list" allowBlank="1" showInputMessage="1" showErrorMessage="1" xr:uid="{A4B0A44A-39AA-4607-8A13-58E9D84D8315}">
          <x14:formula1>
            <xm:f>OFFSET(dropdown!$O$207,0,0,COUNTA(dropdown!$O$207:$O$237)-COUNTBLANK(dropdown!$O$207:$O$237)+2,1)</xm:f>
          </x14:formula1>
          <xm:sqref>B27:C27</xm:sqref>
        </x14:dataValidation>
        <x14:dataValidation type="list" allowBlank="1" showInputMessage="1" showErrorMessage="1" xr:uid="{F677B3DD-88ED-465C-A131-E9C0051C8E3A}">
          <x14:formula1>
            <xm:f>OFFSET(dropdown!$O$173,0,0,COUNTA(dropdown!$O$173:$O$203)-COUNTBLANK(dropdown!$O$173:$O$203)+2,1)</xm:f>
          </x14:formula1>
          <xm:sqref>B26:C26</xm:sqref>
        </x14:dataValidation>
        <x14:dataValidation type="list" allowBlank="1" showInputMessage="1" showErrorMessage="1" xr:uid="{8243B940-7B26-4F60-AAF1-B91675C7EB37}">
          <x14:formula1>
            <xm:f>OFFSET(dropdown!$O$139,0,0,COUNTA(dropdown!$O$139:$O$169)-COUNTBLANK(dropdown!$O$139:$O$169)+2,1)</xm:f>
          </x14:formula1>
          <xm:sqref>B25:C25</xm:sqref>
        </x14:dataValidation>
        <x14:dataValidation type="list" allowBlank="1" showInputMessage="1" showErrorMessage="1" xr:uid="{D5B3DFD4-E12F-4766-9187-4A195A1959DB}">
          <x14:formula1>
            <xm:f>OFFSET(dropdown!$O$105,0,0,COUNTA(dropdown!$O$105:$O$135)-COUNTBLANK(dropdown!$O$105:$O$135)+2,1)</xm:f>
          </x14:formula1>
          <xm:sqref>B24:C24</xm:sqref>
        </x14:dataValidation>
        <x14:dataValidation type="list" allowBlank="1" showInputMessage="1" showErrorMessage="1" xr:uid="{F8EAB6AB-69C8-4039-9397-79E0FC686A07}">
          <x14:formula1>
            <xm:f>OFFSET(dropdown!$O$71,0,0,COUNTA(dropdown!$O$71:$O$101)-COUNTBLANK(dropdown!$O$71:$O$101)+2,1)</xm:f>
          </x14:formula1>
          <xm:sqref>B23:C23</xm:sqref>
        </x14:dataValidation>
        <x14:dataValidation type="list" allowBlank="1" showInputMessage="1" showErrorMessage="1" xr:uid="{3688915A-8385-4564-AE79-04D3B09693F6}">
          <x14:formula1>
            <xm:f>OFFSET(dropdown!$O$37,0,0,COUNTA(dropdown!$O$37:$O$66)-COUNTBLANK(dropdown!$O$37:$O$66)+2,1)</xm:f>
          </x14:formula1>
          <xm:sqref>B22:C22</xm:sqref>
        </x14:dataValidation>
        <x14:dataValidation type="list" allowBlank="1" showInputMessage="1" showErrorMessage="1" xr:uid="{BEF36048-8E9A-4A0C-B7E9-69A2AF71A46D}">
          <x14:formula1>
            <xm:f>OFFSET(dropdown!$O$3,0,0,COUNTA(dropdown!$O$3:$O$33)-COUNTBLANK(dropdown!$O$3:$O$33)+2,1)</xm:f>
          </x14:formula1>
          <xm:sqref>B21:C21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BDED-7CD0-4449-915C-8743BC9BAB02}">
  <sheetPr codeName="Sheet6">
    <tabColor rgb="FFC00000"/>
    <pageSetUpPr fitToPage="1"/>
  </sheetPr>
  <dimension ref="A1:S522"/>
  <sheetViews>
    <sheetView zoomScaleNormal="100" zoomScaleSheetLayoutView="100" workbookViewId="0">
      <selection activeCell="B19" sqref="B19:E511"/>
    </sheetView>
  </sheetViews>
  <sheetFormatPr defaultRowHeight="15" x14ac:dyDescent="0.25"/>
  <cols>
    <col min="1" max="1" width="1.5703125" style="58" customWidth="1"/>
    <col min="2" max="2" width="29.42578125" style="164" customWidth="1"/>
    <col min="3" max="3" width="36.7109375" style="164" customWidth="1"/>
    <col min="4" max="4" width="18" style="164" customWidth="1"/>
    <col min="5" max="5" width="21.5703125" style="164" customWidth="1"/>
    <col min="6" max="7" width="9.140625" style="164"/>
    <col min="8" max="8" width="2.7109375" style="164" customWidth="1"/>
    <col min="9" max="18" width="9.140625" style="164"/>
    <col min="19" max="19" width="2.5703125" style="164" customWidth="1"/>
    <col min="20" max="16384" width="9.140625" style="164"/>
  </cols>
  <sheetData>
    <row r="1" spans="1:5" x14ac:dyDescent="0.25">
      <c r="A1" s="58" t="s">
        <v>182</v>
      </c>
    </row>
    <row r="2" spans="1:5" x14ac:dyDescent="0.25">
      <c r="A2" s="58" t="s">
        <v>182</v>
      </c>
    </row>
    <row r="3" spans="1:5" x14ac:dyDescent="0.25">
      <c r="A3" s="58" t="s">
        <v>182</v>
      </c>
    </row>
    <row r="4" spans="1:5" x14ac:dyDescent="0.25">
      <c r="A4" s="58" t="s">
        <v>182</v>
      </c>
    </row>
    <row r="5" spans="1:5" x14ac:dyDescent="0.25">
      <c r="A5" s="58" t="s">
        <v>182</v>
      </c>
    </row>
    <row r="6" spans="1:5" x14ac:dyDescent="0.25">
      <c r="A6" s="58" t="s">
        <v>182</v>
      </c>
    </row>
    <row r="7" spans="1:5" x14ac:dyDescent="0.25">
      <c r="A7" s="58" t="s">
        <v>182</v>
      </c>
    </row>
    <row r="8" spans="1:5" x14ac:dyDescent="0.25">
      <c r="A8" s="58" t="s">
        <v>182</v>
      </c>
    </row>
    <row r="9" spans="1:5" x14ac:dyDescent="0.25">
      <c r="A9" s="58" t="s">
        <v>182</v>
      </c>
    </row>
    <row r="10" spans="1:5" ht="9" customHeight="1" x14ac:dyDescent="0.25">
      <c r="A10" s="58" t="s">
        <v>182</v>
      </c>
    </row>
    <row r="11" spans="1:5" ht="15.75" x14ac:dyDescent="0.25">
      <c r="A11" s="58" t="s">
        <v>182</v>
      </c>
      <c r="B11" s="27" t="s">
        <v>24</v>
      </c>
      <c r="D11" s="80" t="s">
        <v>202</v>
      </c>
      <c r="E11" s="80" t="s">
        <v>203</v>
      </c>
    </row>
    <row r="12" spans="1:5" ht="22.5" customHeight="1" x14ac:dyDescent="0.35">
      <c r="A12" s="58" t="s">
        <v>182</v>
      </c>
      <c r="B12" s="31">
        <f>'export-RR'!$J$4</f>
        <v>0</v>
      </c>
      <c r="C12" s="25"/>
      <c r="D12" s="78" t="str">
        <f>"KC-"&amp;'export-RR'!$C$9</f>
        <v>KC-</v>
      </c>
      <c r="E12" s="79">
        <f>'export-RR'!$E$9</f>
        <v>0</v>
      </c>
    </row>
    <row r="13" spans="1:5" ht="11.25" customHeight="1" x14ac:dyDescent="0.25">
      <c r="A13" s="58" t="s">
        <v>182</v>
      </c>
    </row>
    <row r="14" spans="1:5" ht="15.75" x14ac:dyDescent="0.25">
      <c r="A14" s="58" t="s">
        <v>182</v>
      </c>
      <c r="B14" s="27" t="s">
        <v>25</v>
      </c>
    </row>
    <row r="15" spans="1:5" ht="74.25" customHeight="1" x14ac:dyDescent="0.25">
      <c r="A15" s="58" t="s">
        <v>182</v>
      </c>
      <c r="B15" s="166"/>
      <c r="C15" s="167"/>
      <c r="D15" s="167"/>
      <c r="E15" s="168"/>
    </row>
    <row r="16" spans="1:5" ht="7.5" customHeight="1" x14ac:dyDescent="0.25">
      <c r="A16" s="58" t="s">
        <v>182</v>
      </c>
    </row>
    <row r="17" spans="1:19" ht="15.75" x14ac:dyDescent="0.25">
      <c r="A17" s="58" t="s">
        <v>182</v>
      </c>
      <c r="B17" s="27" t="s">
        <v>26</v>
      </c>
    </row>
    <row r="18" spans="1:19" ht="47.25" x14ac:dyDescent="0.25">
      <c r="A18" s="58" t="s">
        <v>182</v>
      </c>
      <c r="B18" s="48" t="s">
        <v>12</v>
      </c>
      <c r="C18" s="63" t="s">
        <v>380</v>
      </c>
      <c r="D18" s="102" t="s">
        <v>308</v>
      </c>
      <c r="E18" s="49" t="s">
        <v>27</v>
      </c>
    </row>
    <row r="19" spans="1:19" ht="21.75" customHeight="1" x14ac:dyDescent="0.25">
      <c r="A19" s="58" t="s">
        <v>182</v>
      </c>
      <c r="B19" s="40"/>
      <c r="C19" s="70"/>
      <c r="D19" s="41"/>
      <c r="E19" s="39"/>
      <c r="F19" s="47"/>
      <c r="H19" s="61"/>
      <c r="I19" s="55"/>
      <c r="J19" s="55"/>
      <c r="K19" s="55"/>
      <c r="L19" s="55"/>
      <c r="M19" s="55"/>
      <c r="N19" s="55"/>
      <c r="O19" s="55"/>
      <c r="P19" s="55"/>
      <c r="Q19" s="55"/>
      <c r="R19" s="55"/>
      <c r="S19" s="62"/>
    </row>
    <row r="20" spans="1:19" ht="21.75" customHeight="1" x14ac:dyDescent="0.25">
      <c r="A20" s="58" t="s">
        <v>182</v>
      </c>
      <c r="B20" s="40"/>
      <c r="C20" s="70"/>
      <c r="D20" s="41"/>
      <c r="E20" s="39"/>
      <c r="F20" s="47"/>
      <c r="H20" s="53"/>
      <c r="S20" s="53"/>
    </row>
    <row r="21" spans="1:19" ht="21.75" customHeight="1" x14ac:dyDescent="0.25">
      <c r="A21" s="58" t="s">
        <v>182</v>
      </c>
      <c r="B21" s="40"/>
      <c r="C21" s="70"/>
      <c r="D21" s="41"/>
      <c r="E21" s="39"/>
      <c r="F21" s="47"/>
      <c r="H21" s="53"/>
      <c r="I21" s="224" t="s">
        <v>141</v>
      </c>
      <c r="J21" s="225"/>
      <c r="K21" s="225"/>
      <c r="L21" s="225"/>
      <c r="M21" s="225"/>
      <c r="N21" s="225"/>
      <c r="O21" s="225"/>
      <c r="P21" s="225"/>
      <c r="Q21" s="225"/>
      <c r="R21" s="226"/>
      <c r="S21" s="53"/>
    </row>
    <row r="22" spans="1:19" ht="21.75" customHeight="1" x14ac:dyDescent="0.25">
      <c r="A22" s="58" t="s">
        <v>182</v>
      </c>
      <c r="B22" s="40"/>
      <c r="C22" s="70"/>
      <c r="D22" s="41"/>
      <c r="E22" s="39"/>
      <c r="F22" s="47"/>
      <c r="H22" s="53"/>
      <c r="I22" s="224"/>
      <c r="J22" s="225"/>
      <c r="K22" s="225"/>
      <c r="L22" s="225"/>
      <c r="M22" s="225"/>
      <c r="N22" s="225"/>
      <c r="O22" s="225"/>
      <c r="P22" s="225"/>
      <c r="Q22" s="225"/>
      <c r="R22" s="226"/>
      <c r="S22" s="53"/>
    </row>
    <row r="23" spans="1:19" ht="21.75" customHeight="1" x14ac:dyDescent="0.25">
      <c r="A23" s="58" t="s">
        <v>182</v>
      </c>
      <c r="B23" s="40"/>
      <c r="C23" s="70"/>
      <c r="D23" s="41"/>
      <c r="E23" s="39"/>
      <c r="F23" s="47"/>
      <c r="H23" s="53"/>
      <c r="I23" s="224"/>
      <c r="J23" s="225"/>
      <c r="K23" s="225"/>
      <c r="L23" s="225"/>
      <c r="M23" s="225"/>
      <c r="N23" s="225"/>
      <c r="O23" s="225"/>
      <c r="P23" s="225"/>
      <c r="Q23" s="225"/>
      <c r="R23" s="226"/>
      <c r="S23" s="53"/>
    </row>
    <row r="24" spans="1:19" ht="21.75" customHeight="1" x14ac:dyDescent="0.25">
      <c r="A24" s="58" t="s">
        <v>182</v>
      </c>
      <c r="B24" s="40"/>
      <c r="C24" s="70"/>
      <c r="D24" s="41"/>
      <c r="E24" s="39"/>
      <c r="F24" s="47"/>
      <c r="H24" s="53"/>
      <c r="I24" s="224"/>
      <c r="J24" s="225"/>
      <c r="K24" s="225"/>
      <c r="L24" s="225"/>
      <c r="M24" s="225"/>
      <c r="N24" s="225"/>
      <c r="O24" s="225"/>
      <c r="P24" s="225"/>
      <c r="Q24" s="225"/>
      <c r="R24" s="226"/>
      <c r="S24" s="53"/>
    </row>
    <row r="25" spans="1:19" ht="21.75" customHeight="1" x14ac:dyDescent="0.25">
      <c r="A25" s="58" t="s">
        <v>182</v>
      </c>
      <c r="B25" s="40"/>
      <c r="C25" s="70"/>
      <c r="D25" s="41"/>
      <c r="E25" s="39"/>
      <c r="F25" s="47"/>
      <c r="H25" s="53"/>
      <c r="I25" s="224"/>
      <c r="J25" s="225"/>
      <c r="K25" s="225"/>
      <c r="L25" s="225"/>
      <c r="M25" s="225"/>
      <c r="N25" s="225"/>
      <c r="O25" s="225"/>
      <c r="P25" s="225"/>
      <c r="Q25" s="225"/>
      <c r="R25" s="226"/>
      <c r="S25" s="53"/>
    </row>
    <row r="26" spans="1:19" ht="21.75" customHeight="1" x14ac:dyDescent="0.25">
      <c r="A26" s="58" t="s">
        <v>182</v>
      </c>
      <c r="B26" s="40"/>
      <c r="C26" s="70"/>
      <c r="D26" s="41"/>
      <c r="E26" s="39"/>
      <c r="F26" s="47"/>
      <c r="H26" s="53"/>
      <c r="I26" s="224" t="s">
        <v>142</v>
      </c>
      <c r="J26" s="225"/>
      <c r="K26" s="225"/>
      <c r="L26" s="225"/>
      <c r="M26" s="225"/>
      <c r="N26" s="225"/>
      <c r="O26" s="225"/>
      <c r="P26" s="225"/>
      <c r="Q26" s="225"/>
      <c r="R26" s="225"/>
      <c r="S26" s="53"/>
    </row>
    <row r="27" spans="1:19" ht="21.75" customHeight="1" x14ac:dyDescent="0.25">
      <c r="A27" s="58" t="s">
        <v>182</v>
      </c>
      <c r="B27" s="40"/>
      <c r="C27" s="70"/>
      <c r="D27" s="41"/>
      <c r="E27" s="39"/>
      <c r="F27" s="47"/>
      <c r="H27" s="53"/>
      <c r="I27" s="224"/>
      <c r="J27" s="225"/>
      <c r="K27" s="225"/>
      <c r="L27" s="225"/>
      <c r="M27" s="225"/>
      <c r="N27" s="225"/>
      <c r="O27" s="225"/>
      <c r="P27" s="225"/>
      <c r="Q27" s="225"/>
      <c r="R27" s="225"/>
      <c r="S27" s="53"/>
    </row>
    <row r="28" spans="1:19" ht="21.75" customHeight="1" x14ac:dyDescent="0.25">
      <c r="A28" s="58" t="s">
        <v>182</v>
      </c>
      <c r="B28" s="40"/>
      <c r="C28" s="70"/>
      <c r="D28" s="41"/>
      <c r="E28" s="39"/>
      <c r="F28" s="47"/>
      <c r="H28" s="53"/>
      <c r="I28" s="264"/>
      <c r="J28" s="227"/>
      <c r="K28" s="227"/>
      <c r="L28" s="227"/>
      <c r="M28" s="227"/>
      <c r="N28" s="227"/>
      <c r="O28" s="227"/>
      <c r="P28" s="227"/>
      <c r="Q28" s="227"/>
      <c r="R28" s="227"/>
      <c r="S28" s="53"/>
    </row>
    <row r="29" spans="1:19" ht="21.75" customHeight="1" x14ac:dyDescent="0.25">
      <c r="A29" s="58" t="s">
        <v>182</v>
      </c>
      <c r="B29" s="40"/>
      <c r="C29" s="70"/>
      <c r="D29" s="41"/>
      <c r="E29" s="39"/>
      <c r="F29" s="47"/>
      <c r="H29" s="53"/>
      <c r="I29" s="224" t="s">
        <v>143</v>
      </c>
      <c r="J29" s="225"/>
      <c r="K29" s="225"/>
      <c r="L29" s="225"/>
      <c r="M29" s="225"/>
      <c r="N29" s="225"/>
      <c r="O29" s="225"/>
      <c r="P29" s="225"/>
      <c r="Q29" s="225"/>
      <c r="R29" s="225"/>
      <c r="S29" s="53"/>
    </row>
    <row r="30" spans="1:19" ht="21.75" customHeight="1" x14ac:dyDescent="0.25">
      <c r="A30" s="58" t="s">
        <v>182</v>
      </c>
      <c r="B30" s="40"/>
      <c r="C30" s="70"/>
      <c r="D30" s="41"/>
      <c r="E30" s="39"/>
      <c r="F30" s="47"/>
      <c r="H30" s="53"/>
      <c r="I30" s="224"/>
      <c r="J30" s="225"/>
      <c r="K30" s="225"/>
      <c r="L30" s="225"/>
      <c r="M30" s="225"/>
      <c r="N30" s="225"/>
      <c r="O30" s="225"/>
      <c r="P30" s="225"/>
      <c r="Q30" s="225"/>
      <c r="R30" s="225"/>
      <c r="S30" s="53"/>
    </row>
    <row r="31" spans="1:19" ht="21.75" customHeight="1" x14ac:dyDescent="0.25">
      <c r="A31" s="58" t="s">
        <v>182</v>
      </c>
      <c r="B31" s="40"/>
      <c r="C31" s="70"/>
      <c r="D31" s="41"/>
      <c r="E31" s="39"/>
      <c r="F31" s="47"/>
      <c r="H31" s="53"/>
      <c r="I31" s="224"/>
      <c r="J31" s="225"/>
      <c r="K31" s="225"/>
      <c r="L31" s="225"/>
      <c r="M31" s="225"/>
      <c r="N31" s="225"/>
      <c r="O31" s="225"/>
      <c r="P31" s="225"/>
      <c r="Q31" s="225"/>
      <c r="R31" s="225"/>
      <c r="S31" s="53"/>
    </row>
    <row r="32" spans="1:19" ht="21.75" customHeight="1" x14ac:dyDescent="0.25">
      <c r="A32" s="58" t="s">
        <v>182</v>
      </c>
      <c r="B32" s="40"/>
      <c r="C32" s="70"/>
      <c r="D32" s="41"/>
      <c r="E32" s="39"/>
      <c r="F32" s="47"/>
      <c r="H32" s="53"/>
      <c r="I32" s="224"/>
      <c r="J32" s="225"/>
      <c r="K32" s="225"/>
      <c r="L32" s="225"/>
      <c r="M32" s="225"/>
      <c r="N32" s="225"/>
      <c r="O32" s="225"/>
      <c r="P32" s="225"/>
      <c r="Q32" s="225"/>
      <c r="R32" s="225"/>
      <c r="S32" s="53"/>
    </row>
    <row r="33" spans="1:19" ht="21.75" customHeight="1" x14ac:dyDescent="0.25">
      <c r="A33" s="58" t="str">
        <f>IF(E33&lt;&gt;0,"s","h")</f>
        <v>h</v>
      </c>
      <c r="B33" s="40"/>
      <c r="C33" s="70"/>
      <c r="D33" s="41"/>
      <c r="E33" s="39"/>
      <c r="F33" s="47"/>
      <c r="H33" s="53"/>
      <c r="I33" s="264"/>
      <c r="J33" s="227"/>
      <c r="K33" s="227"/>
      <c r="L33" s="227"/>
      <c r="M33" s="227"/>
      <c r="N33" s="227"/>
      <c r="O33" s="227"/>
      <c r="P33" s="227"/>
      <c r="Q33" s="227"/>
      <c r="R33" s="227"/>
      <c r="S33" s="53"/>
    </row>
    <row r="34" spans="1:19" ht="21.75" customHeight="1" x14ac:dyDescent="0.25">
      <c r="A34" s="58" t="str">
        <f>IF($A$33="h","h","s")</f>
        <v>h</v>
      </c>
      <c r="B34" s="40"/>
      <c r="C34" s="70"/>
      <c r="D34" s="41"/>
      <c r="E34" s="39"/>
      <c r="F34" s="47"/>
      <c r="H34" s="53"/>
      <c r="I34" s="264"/>
      <c r="J34" s="227"/>
      <c r="K34" s="227"/>
      <c r="L34" s="227"/>
      <c r="M34" s="227"/>
      <c r="N34" s="227"/>
      <c r="O34" s="227"/>
      <c r="P34" s="227"/>
      <c r="Q34" s="227"/>
      <c r="R34" s="227"/>
      <c r="S34" s="53"/>
    </row>
    <row r="35" spans="1:19" ht="21.75" customHeight="1" x14ac:dyDescent="0.25">
      <c r="A35" s="58" t="str">
        <f t="shared" ref="A35:A40" si="0">IF($A$33="h","h","s")</f>
        <v>h</v>
      </c>
      <c r="B35" s="40"/>
      <c r="C35" s="70"/>
      <c r="D35" s="41"/>
      <c r="E35" s="39"/>
      <c r="F35" s="47"/>
      <c r="H35" s="53"/>
      <c r="I35" s="224" t="s">
        <v>144</v>
      </c>
      <c r="J35" s="225"/>
      <c r="K35" s="225"/>
      <c r="L35" s="225"/>
      <c r="M35" s="225"/>
      <c r="N35" s="225"/>
      <c r="O35" s="225"/>
      <c r="P35" s="225"/>
      <c r="Q35" s="225"/>
      <c r="R35" s="225"/>
      <c r="S35" s="53"/>
    </row>
    <row r="36" spans="1:19" ht="21.75" customHeight="1" x14ac:dyDescent="0.25">
      <c r="A36" s="58" t="str">
        <f t="shared" si="0"/>
        <v>h</v>
      </c>
      <c r="B36" s="40"/>
      <c r="C36" s="70"/>
      <c r="D36" s="41"/>
      <c r="E36" s="39"/>
      <c r="F36" s="47"/>
      <c r="H36" s="53"/>
      <c r="I36" s="224"/>
      <c r="J36" s="225"/>
      <c r="K36" s="225"/>
      <c r="L36" s="225"/>
      <c r="M36" s="225"/>
      <c r="N36" s="225"/>
      <c r="O36" s="225"/>
      <c r="P36" s="225"/>
      <c r="Q36" s="225"/>
      <c r="R36" s="225"/>
      <c r="S36" s="53"/>
    </row>
    <row r="37" spans="1:19" ht="21.75" customHeight="1" x14ac:dyDescent="0.25">
      <c r="A37" s="58" t="str">
        <f t="shared" si="0"/>
        <v>h</v>
      </c>
      <c r="B37" s="40"/>
      <c r="C37" s="70"/>
      <c r="D37" s="41"/>
      <c r="E37" s="39"/>
      <c r="F37" s="47"/>
      <c r="H37" s="53"/>
      <c r="I37" s="224" t="s">
        <v>381</v>
      </c>
      <c r="J37" s="225"/>
      <c r="K37" s="225"/>
      <c r="L37" s="225"/>
      <c r="M37" s="225"/>
      <c r="N37" s="225"/>
      <c r="O37" s="225"/>
      <c r="P37" s="225"/>
      <c r="Q37" s="225"/>
      <c r="R37" s="225"/>
      <c r="S37" s="53"/>
    </row>
    <row r="38" spans="1:19" ht="21.75" customHeight="1" x14ac:dyDescent="0.25">
      <c r="A38" s="58" t="str">
        <f t="shared" si="0"/>
        <v>h</v>
      </c>
      <c r="B38" s="40"/>
      <c r="C38" s="70"/>
      <c r="D38" s="41"/>
      <c r="E38" s="39"/>
      <c r="F38" s="47"/>
      <c r="H38" s="53"/>
      <c r="I38" s="224"/>
      <c r="J38" s="225"/>
      <c r="K38" s="225"/>
      <c r="L38" s="225"/>
      <c r="M38" s="225"/>
      <c r="N38" s="225"/>
      <c r="O38" s="225"/>
      <c r="P38" s="225"/>
      <c r="Q38" s="225"/>
      <c r="R38" s="225"/>
      <c r="S38" s="53"/>
    </row>
    <row r="39" spans="1:19" ht="21.75" customHeight="1" x14ac:dyDescent="0.25">
      <c r="A39" s="58" t="str">
        <f t="shared" si="0"/>
        <v>h</v>
      </c>
      <c r="B39" s="40"/>
      <c r="C39" s="70"/>
      <c r="D39" s="41"/>
      <c r="E39" s="39"/>
      <c r="F39" s="47"/>
      <c r="H39" s="53"/>
      <c r="I39" s="224"/>
      <c r="J39" s="225"/>
      <c r="K39" s="225"/>
      <c r="L39" s="225"/>
      <c r="M39" s="225"/>
      <c r="N39" s="225"/>
      <c r="O39" s="225"/>
      <c r="P39" s="225"/>
      <c r="Q39" s="225"/>
      <c r="R39" s="225"/>
      <c r="S39" s="53"/>
    </row>
    <row r="40" spans="1:19" ht="21.75" customHeight="1" x14ac:dyDescent="0.25">
      <c r="A40" s="58" t="str">
        <f t="shared" si="0"/>
        <v>h</v>
      </c>
      <c r="B40" s="40"/>
      <c r="C40" s="70"/>
      <c r="D40" s="41"/>
      <c r="E40" s="39"/>
      <c r="F40" s="47"/>
      <c r="H40" s="53"/>
      <c r="I40" s="224"/>
      <c r="J40" s="225"/>
      <c r="K40" s="225"/>
      <c r="L40" s="225"/>
      <c r="M40" s="225"/>
      <c r="N40" s="225"/>
      <c r="O40" s="225"/>
      <c r="P40" s="225"/>
      <c r="Q40" s="225"/>
      <c r="R40" s="225"/>
      <c r="S40" s="53"/>
    </row>
    <row r="41" spans="1:19" ht="21.75" customHeight="1" x14ac:dyDescent="0.25">
      <c r="A41" s="58" t="str">
        <f>IF(A40="h","h","s")</f>
        <v>h</v>
      </c>
      <c r="B41" s="40"/>
      <c r="C41" s="70"/>
      <c r="D41" s="41"/>
      <c r="E41" s="39"/>
      <c r="F41" s="47"/>
      <c r="H41" s="53"/>
      <c r="I41" s="64" t="s">
        <v>148</v>
      </c>
      <c r="S41" s="53"/>
    </row>
    <row r="42" spans="1:19" ht="21.75" customHeight="1" x14ac:dyDescent="0.25">
      <c r="A42" s="58" t="str">
        <f t="shared" ref="A42:A69" si="1">IF(A41="h","h","s")</f>
        <v>h</v>
      </c>
      <c r="B42" s="40"/>
      <c r="C42" s="70"/>
      <c r="D42" s="41"/>
      <c r="E42" s="39"/>
      <c r="F42" s="47"/>
      <c r="H42" s="54"/>
      <c r="I42" s="55"/>
      <c r="J42" s="55"/>
      <c r="K42" s="55"/>
      <c r="L42" s="55"/>
      <c r="M42" s="55"/>
      <c r="N42" s="55"/>
      <c r="O42" s="55"/>
      <c r="P42" s="55"/>
      <c r="Q42" s="55"/>
      <c r="R42" s="55"/>
      <c r="S42" s="56"/>
    </row>
    <row r="43" spans="1:19" ht="21.75" customHeight="1" x14ac:dyDescent="0.25">
      <c r="A43" s="58" t="str">
        <f t="shared" si="1"/>
        <v>h</v>
      </c>
      <c r="B43" s="40"/>
      <c r="C43" s="70"/>
      <c r="D43" s="41"/>
      <c r="E43" s="39"/>
      <c r="F43" s="47"/>
    </row>
    <row r="44" spans="1:19" ht="21.75" customHeight="1" x14ac:dyDescent="0.25">
      <c r="A44" s="58" t="str">
        <f t="shared" si="1"/>
        <v>h</v>
      </c>
      <c r="B44" s="40"/>
      <c r="C44" s="70"/>
      <c r="D44" s="41"/>
      <c r="E44" s="39"/>
      <c r="F44" s="47"/>
    </row>
    <row r="45" spans="1:19" ht="21.75" customHeight="1" x14ac:dyDescent="0.25">
      <c r="A45" s="58" t="str">
        <f t="shared" si="1"/>
        <v>h</v>
      </c>
      <c r="B45" s="40"/>
      <c r="C45" s="70"/>
      <c r="D45" s="41"/>
      <c r="E45" s="39"/>
      <c r="F45" s="47"/>
    </row>
    <row r="46" spans="1:19" ht="21.75" customHeight="1" x14ac:dyDescent="0.25">
      <c r="A46" s="58" t="str">
        <f t="shared" si="1"/>
        <v>h</v>
      </c>
      <c r="B46" s="40"/>
      <c r="C46" s="70"/>
      <c r="D46" s="41"/>
      <c r="E46" s="39"/>
      <c r="F46" s="47"/>
    </row>
    <row r="47" spans="1:19" ht="21.75" customHeight="1" x14ac:dyDescent="0.25">
      <c r="A47" s="58" t="str">
        <f t="shared" si="1"/>
        <v>h</v>
      </c>
      <c r="B47" s="40"/>
      <c r="C47" s="70"/>
      <c r="D47" s="41"/>
      <c r="E47" s="39"/>
      <c r="F47" s="47"/>
    </row>
    <row r="48" spans="1:19" ht="21.75" customHeight="1" x14ac:dyDescent="0.25">
      <c r="A48" s="58" t="str">
        <f t="shared" si="1"/>
        <v>h</v>
      </c>
      <c r="B48" s="40"/>
      <c r="C48" s="70"/>
      <c r="D48" s="41"/>
      <c r="E48" s="39"/>
      <c r="F48" s="47"/>
    </row>
    <row r="49" spans="1:6" ht="21.75" customHeight="1" x14ac:dyDescent="0.25">
      <c r="A49" s="58" t="str">
        <f t="shared" si="1"/>
        <v>h</v>
      </c>
      <c r="B49" s="40"/>
      <c r="C49" s="70"/>
      <c r="D49" s="41"/>
      <c r="E49" s="39"/>
      <c r="F49" s="47"/>
    </row>
    <row r="50" spans="1:6" ht="21.75" customHeight="1" x14ac:dyDescent="0.25">
      <c r="A50" s="58" t="str">
        <f t="shared" si="1"/>
        <v>h</v>
      </c>
      <c r="B50" s="40"/>
      <c r="C50" s="70"/>
      <c r="D50" s="41"/>
      <c r="E50" s="39"/>
      <c r="F50" s="47"/>
    </row>
    <row r="51" spans="1:6" ht="21.75" customHeight="1" x14ac:dyDescent="0.25">
      <c r="A51" s="58" t="str">
        <f t="shared" si="1"/>
        <v>h</v>
      </c>
      <c r="B51" s="40"/>
      <c r="C51" s="70"/>
      <c r="D51" s="41"/>
      <c r="E51" s="39"/>
      <c r="F51" s="47"/>
    </row>
    <row r="52" spans="1:6" ht="21.75" customHeight="1" x14ac:dyDescent="0.25">
      <c r="A52" s="58" t="str">
        <f t="shared" si="1"/>
        <v>h</v>
      </c>
      <c r="B52" s="40"/>
      <c r="C52" s="70"/>
      <c r="D52" s="41"/>
      <c r="E52" s="39"/>
      <c r="F52" s="47"/>
    </row>
    <row r="53" spans="1:6" ht="21.75" customHeight="1" x14ac:dyDescent="0.25">
      <c r="A53" s="58" t="str">
        <f t="shared" si="1"/>
        <v>h</v>
      </c>
      <c r="B53" s="40"/>
      <c r="C53" s="70"/>
      <c r="D53" s="41"/>
      <c r="E53" s="39"/>
      <c r="F53" s="47"/>
    </row>
    <row r="54" spans="1:6" ht="21.75" customHeight="1" x14ac:dyDescent="0.25">
      <c r="A54" s="58" t="str">
        <f t="shared" si="1"/>
        <v>h</v>
      </c>
      <c r="B54" s="40"/>
      <c r="C54" s="70"/>
      <c r="D54" s="41"/>
      <c r="E54" s="39"/>
      <c r="F54" s="47"/>
    </row>
    <row r="55" spans="1:6" ht="21.75" customHeight="1" x14ac:dyDescent="0.25">
      <c r="A55" s="58" t="str">
        <f t="shared" si="1"/>
        <v>h</v>
      </c>
      <c r="B55" s="40"/>
      <c r="C55" s="70"/>
      <c r="D55" s="41"/>
      <c r="E55" s="39"/>
      <c r="F55" s="47"/>
    </row>
    <row r="56" spans="1:6" ht="21.75" customHeight="1" x14ac:dyDescent="0.25">
      <c r="A56" s="58" t="str">
        <f t="shared" si="1"/>
        <v>h</v>
      </c>
      <c r="B56" s="40"/>
      <c r="C56" s="70"/>
      <c r="D56" s="41"/>
      <c r="E56" s="39"/>
      <c r="F56" s="47"/>
    </row>
    <row r="57" spans="1:6" ht="21.75" customHeight="1" x14ac:dyDescent="0.25">
      <c r="A57" s="58" t="str">
        <f t="shared" si="1"/>
        <v>h</v>
      </c>
      <c r="B57" s="40"/>
      <c r="C57" s="70"/>
      <c r="D57" s="41"/>
      <c r="E57" s="39"/>
      <c r="F57" s="47"/>
    </row>
    <row r="58" spans="1:6" ht="21.75" customHeight="1" x14ac:dyDescent="0.25">
      <c r="A58" s="58" t="str">
        <f t="shared" si="1"/>
        <v>h</v>
      </c>
      <c r="B58" s="40"/>
      <c r="C58" s="70"/>
      <c r="D58" s="41"/>
      <c r="E58" s="39"/>
      <c r="F58" s="47"/>
    </row>
    <row r="59" spans="1:6" ht="21.75" customHeight="1" x14ac:dyDescent="0.25">
      <c r="A59" s="58" t="str">
        <f t="shared" si="1"/>
        <v>h</v>
      </c>
      <c r="B59" s="40"/>
      <c r="C59" s="70"/>
      <c r="D59" s="41"/>
      <c r="E59" s="39"/>
      <c r="F59" s="47"/>
    </row>
    <row r="60" spans="1:6" ht="21.75" customHeight="1" x14ac:dyDescent="0.25">
      <c r="A60" s="58" t="str">
        <f t="shared" si="1"/>
        <v>h</v>
      </c>
      <c r="B60" s="40"/>
      <c r="C60" s="70"/>
      <c r="D60" s="41"/>
      <c r="E60" s="39"/>
      <c r="F60" s="47"/>
    </row>
    <row r="61" spans="1:6" ht="21.75" customHeight="1" x14ac:dyDescent="0.25">
      <c r="A61" s="58" t="str">
        <f t="shared" si="1"/>
        <v>h</v>
      </c>
      <c r="B61" s="40"/>
      <c r="C61" s="70"/>
      <c r="D61" s="41"/>
      <c r="E61" s="39"/>
      <c r="F61" s="47"/>
    </row>
    <row r="62" spans="1:6" ht="21.75" customHeight="1" x14ac:dyDescent="0.25">
      <c r="A62" s="58" t="str">
        <f t="shared" si="1"/>
        <v>h</v>
      </c>
      <c r="B62" s="40"/>
      <c r="C62" s="70"/>
      <c r="D62" s="41"/>
      <c r="E62" s="39"/>
      <c r="F62" s="47"/>
    </row>
    <row r="63" spans="1:6" ht="21.75" customHeight="1" x14ac:dyDescent="0.25">
      <c r="A63" s="58" t="str">
        <f t="shared" si="1"/>
        <v>h</v>
      </c>
      <c r="B63" s="40"/>
      <c r="C63" s="70"/>
      <c r="D63" s="41"/>
      <c r="E63" s="39"/>
      <c r="F63" s="47"/>
    </row>
    <row r="64" spans="1:6" ht="21.75" customHeight="1" x14ac:dyDescent="0.25">
      <c r="A64" s="58" t="str">
        <f t="shared" si="1"/>
        <v>h</v>
      </c>
      <c r="B64" s="40"/>
      <c r="C64" s="70"/>
      <c r="D64" s="41"/>
      <c r="E64" s="39"/>
      <c r="F64" s="47"/>
    </row>
    <row r="65" spans="1:6" ht="21.75" customHeight="1" x14ac:dyDescent="0.25">
      <c r="A65" s="58" t="str">
        <f t="shared" si="1"/>
        <v>h</v>
      </c>
      <c r="B65" s="40"/>
      <c r="C65" s="70"/>
      <c r="D65" s="41"/>
      <c r="E65" s="39"/>
      <c r="F65" s="47"/>
    </row>
    <row r="66" spans="1:6" ht="21.75" customHeight="1" x14ac:dyDescent="0.25">
      <c r="A66" s="58" t="str">
        <f t="shared" si="1"/>
        <v>h</v>
      </c>
      <c r="B66" s="40"/>
      <c r="C66" s="70"/>
      <c r="D66" s="41"/>
      <c r="E66" s="39"/>
      <c r="F66" s="47"/>
    </row>
    <row r="67" spans="1:6" ht="21.75" customHeight="1" x14ac:dyDescent="0.25">
      <c r="A67" s="58" t="str">
        <f t="shared" si="1"/>
        <v>h</v>
      </c>
      <c r="B67" s="40"/>
      <c r="C67" s="70"/>
      <c r="D67" s="41"/>
      <c r="E67" s="39"/>
      <c r="F67" s="47"/>
    </row>
    <row r="68" spans="1:6" ht="21.75" customHeight="1" x14ac:dyDescent="0.25">
      <c r="A68" s="58" t="str">
        <f t="shared" si="1"/>
        <v>h</v>
      </c>
      <c r="B68" s="40"/>
      <c r="C68" s="70"/>
      <c r="D68" s="41"/>
      <c r="E68" s="39"/>
      <c r="F68" s="47"/>
    </row>
    <row r="69" spans="1:6" ht="21.75" customHeight="1" x14ac:dyDescent="0.25">
      <c r="A69" s="58" t="str">
        <f t="shared" si="1"/>
        <v>h</v>
      </c>
      <c r="B69" s="40"/>
      <c r="C69" s="70"/>
      <c r="D69" s="41"/>
      <c r="E69" s="39"/>
      <c r="F69" s="47"/>
    </row>
    <row r="70" spans="1:6" ht="21.75" customHeight="1" x14ac:dyDescent="0.25">
      <c r="A70" s="58" t="str">
        <f>IF(E70&lt;&gt;0,"s","h")</f>
        <v>h</v>
      </c>
      <c r="B70" s="40"/>
      <c r="C70" s="70"/>
      <c r="D70" s="41"/>
      <c r="E70" s="39"/>
      <c r="F70" s="47"/>
    </row>
    <row r="71" spans="1:6" ht="21.75" customHeight="1" x14ac:dyDescent="0.25">
      <c r="A71" s="58" t="str">
        <f>IF(A70="h","h","s")</f>
        <v>h</v>
      </c>
      <c r="B71" s="40"/>
      <c r="C71" s="70"/>
      <c r="D71" s="41"/>
      <c r="E71" s="39"/>
      <c r="F71" s="47"/>
    </row>
    <row r="72" spans="1:6" ht="21.75" customHeight="1" x14ac:dyDescent="0.25">
      <c r="A72" s="58" t="str">
        <f t="shared" ref="A72:A76" si="2">IF(A71="h","h","s")</f>
        <v>h</v>
      </c>
      <c r="B72" s="40"/>
      <c r="C72" s="70"/>
      <c r="D72" s="41"/>
      <c r="E72" s="39"/>
      <c r="F72" s="47"/>
    </row>
    <row r="73" spans="1:6" ht="21.75" customHeight="1" x14ac:dyDescent="0.25">
      <c r="A73" s="58" t="str">
        <f t="shared" si="2"/>
        <v>h</v>
      </c>
      <c r="B73" s="40"/>
      <c r="C73" s="70"/>
      <c r="D73" s="41"/>
      <c r="E73" s="39"/>
      <c r="F73" s="47"/>
    </row>
    <row r="74" spans="1:6" ht="21.75" customHeight="1" x14ac:dyDescent="0.25">
      <c r="A74" s="58" t="str">
        <f t="shared" si="2"/>
        <v>h</v>
      </c>
      <c r="B74" s="40"/>
      <c r="C74" s="70"/>
      <c r="D74" s="41"/>
      <c r="E74" s="39"/>
      <c r="F74" s="47"/>
    </row>
    <row r="75" spans="1:6" ht="21.75" customHeight="1" x14ac:dyDescent="0.25">
      <c r="A75" s="58" t="str">
        <f t="shared" si="2"/>
        <v>h</v>
      </c>
      <c r="B75" s="40"/>
      <c r="C75" s="70"/>
      <c r="D75" s="41"/>
      <c r="E75" s="39"/>
      <c r="F75" s="47"/>
    </row>
    <row r="76" spans="1:6" ht="21.75" customHeight="1" x14ac:dyDescent="0.25">
      <c r="A76" s="58" t="str">
        <f t="shared" si="2"/>
        <v>h</v>
      </c>
      <c r="B76" s="40"/>
      <c r="C76" s="70"/>
      <c r="D76" s="41"/>
      <c r="E76" s="39"/>
      <c r="F76" s="47"/>
    </row>
    <row r="77" spans="1:6" ht="21.75" customHeight="1" x14ac:dyDescent="0.25">
      <c r="A77" s="58" t="str">
        <f>IF(A76="h","h","s")</f>
        <v>h</v>
      </c>
      <c r="B77" s="40"/>
      <c r="C77" s="70"/>
      <c r="D77" s="41"/>
      <c r="E77" s="39"/>
      <c r="F77" s="47"/>
    </row>
    <row r="78" spans="1:6" ht="21.75" customHeight="1" x14ac:dyDescent="0.25">
      <c r="A78" s="58" t="str">
        <f t="shared" ref="A78:A106" si="3">IF(A77="h","h","s")</f>
        <v>h</v>
      </c>
      <c r="B78" s="40"/>
      <c r="C78" s="70"/>
      <c r="D78" s="41"/>
      <c r="E78" s="39"/>
      <c r="F78" s="47"/>
    </row>
    <row r="79" spans="1:6" ht="21.75" customHeight="1" x14ac:dyDescent="0.25">
      <c r="A79" s="58" t="str">
        <f t="shared" si="3"/>
        <v>h</v>
      </c>
      <c r="B79" s="40"/>
      <c r="C79" s="70"/>
      <c r="D79" s="41"/>
      <c r="E79" s="39"/>
      <c r="F79" s="47"/>
    </row>
    <row r="80" spans="1:6" ht="21.75" customHeight="1" x14ac:dyDescent="0.25">
      <c r="A80" s="58" t="str">
        <f t="shared" si="3"/>
        <v>h</v>
      </c>
      <c r="B80" s="40"/>
      <c r="C80" s="70"/>
      <c r="D80" s="41"/>
      <c r="E80" s="39"/>
      <c r="F80" s="47"/>
    </row>
    <row r="81" spans="1:6" ht="21.75" customHeight="1" x14ac:dyDescent="0.25">
      <c r="A81" s="58" t="str">
        <f t="shared" si="3"/>
        <v>h</v>
      </c>
      <c r="B81" s="40"/>
      <c r="C81" s="70"/>
      <c r="D81" s="41"/>
      <c r="E81" s="39"/>
      <c r="F81" s="47"/>
    </row>
    <row r="82" spans="1:6" ht="21.75" customHeight="1" x14ac:dyDescent="0.25">
      <c r="A82" s="58" t="str">
        <f t="shared" si="3"/>
        <v>h</v>
      </c>
      <c r="B82" s="40"/>
      <c r="C82" s="70"/>
      <c r="D82" s="41"/>
      <c r="E82" s="39"/>
      <c r="F82" s="47"/>
    </row>
    <row r="83" spans="1:6" ht="21.75" customHeight="1" x14ac:dyDescent="0.25">
      <c r="A83" s="58" t="str">
        <f t="shared" si="3"/>
        <v>h</v>
      </c>
      <c r="B83" s="40"/>
      <c r="C83" s="70"/>
      <c r="D83" s="41"/>
      <c r="E83" s="39"/>
      <c r="F83" s="47"/>
    </row>
    <row r="84" spans="1:6" ht="21.75" customHeight="1" x14ac:dyDescent="0.25">
      <c r="A84" s="58" t="str">
        <f t="shared" si="3"/>
        <v>h</v>
      </c>
      <c r="B84" s="40"/>
      <c r="C84" s="70"/>
      <c r="D84" s="41"/>
      <c r="E84" s="39"/>
      <c r="F84" s="47"/>
    </row>
    <row r="85" spans="1:6" ht="21.75" customHeight="1" x14ac:dyDescent="0.25">
      <c r="A85" s="58" t="str">
        <f t="shared" si="3"/>
        <v>h</v>
      </c>
      <c r="B85" s="40"/>
      <c r="C85" s="70"/>
      <c r="D85" s="41"/>
      <c r="E85" s="39"/>
      <c r="F85" s="47"/>
    </row>
    <row r="86" spans="1:6" ht="21.75" customHeight="1" x14ac:dyDescent="0.25">
      <c r="A86" s="58" t="str">
        <f t="shared" si="3"/>
        <v>h</v>
      </c>
      <c r="B86" s="40"/>
      <c r="C86" s="70"/>
      <c r="D86" s="41"/>
      <c r="E86" s="39"/>
      <c r="F86" s="47"/>
    </row>
    <row r="87" spans="1:6" ht="21.75" customHeight="1" x14ac:dyDescent="0.25">
      <c r="A87" s="58" t="str">
        <f t="shared" si="3"/>
        <v>h</v>
      </c>
      <c r="B87" s="40"/>
      <c r="C87" s="70"/>
      <c r="D87" s="41"/>
      <c r="E87" s="39"/>
      <c r="F87" s="47"/>
    </row>
    <row r="88" spans="1:6" ht="21.75" customHeight="1" x14ac:dyDescent="0.25">
      <c r="A88" s="58" t="str">
        <f t="shared" si="3"/>
        <v>h</v>
      </c>
      <c r="B88" s="40"/>
      <c r="C88" s="70"/>
      <c r="D88" s="41"/>
      <c r="E88" s="39"/>
      <c r="F88" s="47"/>
    </row>
    <row r="89" spans="1:6" ht="21.75" customHeight="1" x14ac:dyDescent="0.25">
      <c r="A89" s="58" t="str">
        <f t="shared" si="3"/>
        <v>h</v>
      </c>
      <c r="B89" s="40"/>
      <c r="C89" s="70"/>
      <c r="D89" s="41"/>
      <c r="E89" s="39"/>
      <c r="F89" s="47"/>
    </row>
    <row r="90" spans="1:6" ht="21.75" customHeight="1" x14ac:dyDescent="0.25">
      <c r="A90" s="58" t="str">
        <f t="shared" si="3"/>
        <v>h</v>
      </c>
      <c r="B90" s="40"/>
      <c r="C90" s="70"/>
      <c r="D90" s="41"/>
      <c r="E90" s="39"/>
      <c r="F90" s="47"/>
    </row>
    <row r="91" spans="1:6" ht="21.75" customHeight="1" x14ac:dyDescent="0.25">
      <c r="A91" s="58" t="str">
        <f t="shared" si="3"/>
        <v>h</v>
      </c>
      <c r="B91" s="40"/>
      <c r="C91" s="70"/>
      <c r="D91" s="41"/>
      <c r="E91" s="39"/>
      <c r="F91" s="47"/>
    </row>
    <row r="92" spans="1:6" ht="21.75" customHeight="1" x14ac:dyDescent="0.25">
      <c r="A92" s="58" t="str">
        <f t="shared" si="3"/>
        <v>h</v>
      </c>
      <c r="B92" s="40"/>
      <c r="C92" s="70"/>
      <c r="D92" s="41"/>
      <c r="E92" s="39"/>
      <c r="F92" s="47"/>
    </row>
    <row r="93" spans="1:6" ht="21.75" customHeight="1" x14ac:dyDescent="0.25">
      <c r="A93" s="58" t="str">
        <f t="shared" si="3"/>
        <v>h</v>
      </c>
      <c r="B93" s="40"/>
      <c r="C93" s="70"/>
      <c r="D93" s="41"/>
      <c r="E93" s="39"/>
      <c r="F93" s="47"/>
    </row>
    <row r="94" spans="1:6" ht="21.75" customHeight="1" x14ac:dyDescent="0.25">
      <c r="A94" s="58" t="str">
        <f t="shared" si="3"/>
        <v>h</v>
      </c>
      <c r="B94" s="40"/>
      <c r="C94" s="70"/>
      <c r="D94" s="41"/>
      <c r="E94" s="39"/>
      <c r="F94" s="47"/>
    </row>
    <row r="95" spans="1:6" ht="21.75" customHeight="1" x14ac:dyDescent="0.25">
      <c r="A95" s="58" t="str">
        <f t="shared" si="3"/>
        <v>h</v>
      </c>
      <c r="B95" s="40"/>
      <c r="C95" s="70"/>
      <c r="D95" s="41"/>
      <c r="E95" s="39"/>
      <c r="F95" s="47"/>
    </row>
    <row r="96" spans="1:6" ht="21.75" customHeight="1" x14ac:dyDescent="0.25">
      <c r="A96" s="58" t="str">
        <f t="shared" si="3"/>
        <v>h</v>
      </c>
      <c r="B96" s="40"/>
      <c r="C96" s="70"/>
      <c r="D96" s="41"/>
      <c r="E96" s="39"/>
      <c r="F96" s="47"/>
    </row>
    <row r="97" spans="1:6" ht="21.75" customHeight="1" x14ac:dyDescent="0.25">
      <c r="A97" s="58" t="str">
        <f t="shared" si="3"/>
        <v>h</v>
      </c>
      <c r="B97" s="40"/>
      <c r="C97" s="70"/>
      <c r="D97" s="41"/>
      <c r="E97" s="39"/>
      <c r="F97" s="47"/>
    </row>
    <row r="98" spans="1:6" ht="21.75" customHeight="1" x14ac:dyDescent="0.25">
      <c r="A98" s="58" t="str">
        <f t="shared" si="3"/>
        <v>h</v>
      </c>
      <c r="B98" s="40"/>
      <c r="C98" s="70"/>
      <c r="D98" s="41"/>
      <c r="E98" s="39"/>
      <c r="F98" s="47"/>
    </row>
    <row r="99" spans="1:6" ht="21.75" customHeight="1" x14ac:dyDescent="0.25">
      <c r="A99" s="58" t="str">
        <f t="shared" si="3"/>
        <v>h</v>
      </c>
      <c r="B99" s="40"/>
      <c r="C99" s="70"/>
      <c r="D99" s="41"/>
      <c r="E99" s="39"/>
      <c r="F99" s="47"/>
    </row>
    <row r="100" spans="1:6" ht="21.75" customHeight="1" x14ac:dyDescent="0.25">
      <c r="A100" s="58" t="str">
        <f t="shared" si="3"/>
        <v>h</v>
      </c>
      <c r="B100" s="40"/>
      <c r="C100" s="70"/>
      <c r="D100" s="41"/>
      <c r="E100" s="39"/>
      <c r="F100" s="47"/>
    </row>
    <row r="101" spans="1:6" ht="21.75" customHeight="1" x14ac:dyDescent="0.25">
      <c r="A101" s="58" t="str">
        <f t="shared" si="3"/>
        <v>h</v>
      </c>
      <c r="B101" s="40"/>
      <c r="C101" s="70"/>
      <c r="D101" s="41"/>
      <c r="E101" s="39"/>
      <c r="F101" s="47"/>
    </row>
    <row r="102" spans="1:6" ht="21.75" customHeight="1" x14ac:dyDescent="0.25">
      <c r="A102" s="58" t="str">
        <f t="shared" si="3"/>
        <v>h</v>
      </c>
      <c r="B102" s="40"/>
      <c r="C102" s="70"/>
      <c r="D102" s="41"/>
      <c r="E102" s="39"/>
      <c r="F102" s="47"/>
    </row>
    <row r="103" spans="1:6" ht="21.75" customHeight="1" x14ac:dyDescent="0.25">
      <c r="A103" s="58" t="str">
        <f t="shared" si="3"/>
        <v>h</v>
      </c>
      <c r="B103" s="40"/>
      <c r="C103" s="70"/>
      <c r="D103" s="41"/>
      <c r="E103" s="39"/>
      <c r="F103" s="47"/>
    </row>
    <row r="104" spans="1:6" ht="21.75" customHeight="1" x14ac:dyDescent="0.25">
      <c r="A104" s="58" t="str">
        <f t="shared" si="3"/>
        <v>h</v>
      </c>
      <c r="B104" s="40"/>
      <c r="C104" s="70"/>
      <c r="D104" s="41"/>
      <c r="E104" s="39"/>
      <c r="F104" s="47"/>
    </row>
    <row r="105" spans="1:6" ht="21.75" customHeight="1" x14ac:dyDescent="0.25">
      <c r="A105" s="58" t="str">
        <f t="shared" si="3"/>
        <v>h</v>
      </c>
      <c r="B105" s="40"/>
      <c r="C105" s="70"/>
      <c r="D105" s="41"/>
      <c r="E105" s="39"/>
      <c r="F105" s="47"/>
    </row>
    <row r="106" spans="1:6" ht="21.75" customHeight="1" x14ac:dyDescent="0.25">
      <c r="A106" s="58" t="str">
        <f t="shared" si="3"/>
        <v>h</v>
      </c>
      <c r="B106" s="40"/>
      <c r="C106" s="70"/>
      <c r="D106" s="41"/>
      <c r="E106" s="39"/>
      <c r="F106" s="47"/>
    </row>
    <row r="107" spans="1:6" ht="21.75" customHeight="1" x14ac:dyDescent="0.25">
      <c r="A107" s="58" t="str">
        <f>IF(E107&lt;&gt;0,"s","h")</f>
        <v>h</v>
      </c>
      <c r="B107" s="40"/>
      <c r="C107" s="70"/>
      <c r="D107" s="41"/>
      <c r="E107" s="39"/>
      <c r="F107" s="47"/>
    </row>
    <row r="108" spans="1:6" ht="21.75" customHeight="1" x14ac:dyDescent="0.25">
      <c r="A108" s="58" t="str">
        <f>IF(A107="h","h","s")</f>
        <v>h</v>
      </c>
      <c r="B108" s="40"/>
      <c r="C108" s="70"/>
      <c r="D108" s="41"/>
      <c r="E108" s="39"/>
      <c r="F108" s="47"/>
    </row>
    <row r="109" spans="1:6" ht="21.75" customHeight="1" x14ac:dyDescent="0.25">
      <c r="A109" s="58" t="str">
        <f t="shared" ref="A109:A172" si="4">IF(A108="h","h","s")</f>
        <v>h</v>
      </c>
      <c r="B109" s="40"/>
      <c r="C109" s="70"/>
      <c r="D109" s="41"/>
      <c r="E109" s="39"/>
      <c r="F109" s="47"/>
    </row>
    <row r="110" spans="1:6" ht="21.75" customHeight="1" x14ac:dyDescent="0.25">
      <c r="A110" s="58" t="str">
        <f t="shared" si="4"/>
        <v>h</v>
      </c>
      <c r="B110" s="40"/>
      <c r="C110" s="70"/>
      <c r="D110" s="41"/>
      <c r="E110" s="39"/>
      <c r="F110" s="47"/>
    </row>
    <row r="111" spans="1:6" ht="21.75" customHeight="1" x14ac:dyDescent="0.25">
      <c r="A111" s="58" t="str">
        <f t="shared" si="4"/>
        <v>h</v>
      </c>
      <c r="B111" s="40"/>
      <c r="C111" s="70"/>
      <c r="D111" s="41"/>
      <c r="E111" s="39"/>
      <c r="F111" s="47"/>
    </row>
    <row r="112" spans="1:6" ht="21.75" customHeight="1" x14ac:dyDescent="0.25">
      <c r="A112" s="58" t="str">
        <f t="shared" si="4"/>
        <v>h</v>
      </c>
      <c r="B112" s="40"/>
      <c r="C112" s="70"/>
      <c r="D112" s="41"/>
      <c r="E112" s="39"/>
      <c r="F112" s="47"/>
    </row>
    <row r="113" spans="1:6" ht="21.75" customHeight="1" x14ac:dyDescent="0.25">
      <c r="A113" s="58" t="str">
        <f t="shared" si="4"/>
        <v>h</v>
      </c>
      <c r="B113" s="40"/>
      <c r="C113" s="70"/>
      <c r="D113" s="41"/>
      <c r="E113" s="39"/>
      <c r="F113" s="47"/>
    </row>
    <row r="114" spans="1:6" ht="21.75" customHeight="1" x14ac:dyDescent="0.25">
      <c r="A114" s="58" t="str">
        <f t="shared" si="4"/>
        <v>h</v>
      </c>
      <c r="B114" s="40"/>
      <c r="C114" s="70"/>
      <c r="D114" s="41"/>
      <c r="E114" s="39"/>
      <c r="F114" s="47"/>
    </row>
    <row r="115" spans="1:6" ht="21.75" customHeight="1" x14ac:dyDescent="0.25">
      <c r="A115" s="58" t="str">
        <f>IF(A114="h","h","s")</f>
        <v>h</v>
      </c>
      <c r="B115" s="40"/>
      <c r="C115" s="70"/>
      <c r="D115" s="41"/>
      <c r="E115" s="39"/>
      <c r="F115" s="47"/>
    </row>
    <row r="116" spans="1:6" ht="21.75" customHeight="1" x14ac:dyDescent="0.25">
      <c r="A116" s="58" t="str">
        <f t="shared" si="4"/>
        <v>h</v>
      </c>
      <c r="B116" s="40"/>
      <c r="C116" s="70"/>
      <c r="D116" s="41"/>
      <c r="E116" s="39"/>
      <c r="F116" s="47"/>
    </row>
    <row r="117" spans="1:6" ht="21.75" customHeight="1" x14ac:dyDescent="0.25">
      <c r="A117" s="58" t="str">
        <f t="shared" si="4"/>
        <v>h</v>
      </c>
      <c r="B117" s="40"/>
      <c r="C117" s="70"/>
      <c r="D117" s="41"/>
      <c r="E117" s="39"/>
      <c r="F117" s="47"/>
    </row>
    <row r="118" spans="1:6" ht="21.75" customHeight="1" x14ac:dyDescent="0.25">
      <c r="A118" s="58" t="str">
        <f t="shared" si="4"/>
        <v>h</v>
      </c>
      <c r="B118" s="40"/>
      <c r="C118" s="70"/>
      <c r="D118" s="41"/>
      <c r="E118" s="39"/>
      <c r="F118" s="47"/>
    </row>
    <row r="119" spans="1:6" ht="21.75" customHeight="1" x14ac:dyDescent="0.25">
      <c r="A119" s="58" t="str">
        <f t="shared" si="4"/>
        <v>h</v>
      </c>
      <c r="B119" s="40"/>
      <c r="C119" s="70"/>
      <c r="D119" s="41"/>
      <c r="E119" s="39"/>
      <c r="F119" s="47"/>
    </row>
    <row r="120" spans="1:6" ht="21.75" customHeight="1" x14ac:dyDescent="0.25">
      <c r="A120" s="58" t="str">
        <f t="shared" si="4"/>
        <v>h</v>
      </c>
      <c r="B120" s="40"/>
      <c r="C120" s="70"/>
      <c r="D120" s="41"/>
      <c r="E120" s="39"/>
      <c r="F120" s="47"/>
    </row>
    <row r="121" spans="1:6" ht="21.75" customHeight="1" x14ac:dyDescent="0.25">
      <c r="A121" s="58" t="str">
        <f t="shared" si="4"/>
        <v>h</v>
      </c>
      <c r="B121" s="40"/>
      <c r="C121" s="70"/>
      <c r="D121" s="41"/>
      <c r="E121" s="39"/>
      <c r="F121" s="47"/>
    </row>
    <row r="122" spans="1:6" ht="21.75" customHeight="1" x14ac:dyDescent="0.25">
      <c r="A122" s="58" t="str">
        <f t="shared" si="4"/>
        <v>h</v>
      </c>
      <c r="B122" s="40"/>
      <c r="C122" s="70"/>
      <c r="D122" s="41"/>
      <c r="E122" s="39"/>
      <c r="F122" s="47"/>
    </row>
    <row r="123" spans="1:6" ht="21.75" customHeight="1" x14ac:dyDescent="0.25">
      <c r="A123" s="58" t="str">
        <f t="shared" si="4"/>
        <v>h</v>
      </c>
      <c r="B123" s="40"/>
      <c r="C123" s="70"/>
      <c r="D123" s="41"/>
      <c r="E123" s="39"/>
      <c r="F123" s="47"/>
    </row>
    <row r="124" spans="1:6" ht="21.75" customHeight="1" x14ac:dyDescent="0.25">
      <c r="A124" s="58" t="str">
        <f t="shared" si="4"/>
        <v>h</v>
      </c>
      <c r="B124" s="40"/>
      <c r="C124" s="70"/>
      <c r="D124" s="41"/>
      <c r="E124" s="39"/>
      <c r="F124" s="47"/>
    </row>
    <row r="125" spans="1:6" ht="21.75" customHeight="1" x14ac:dyDescent="0.25">
      <c r="A125" s="58" t="str">
        <f t="shared" si="4"/>
        <v>h</v>
      </c>
      <c r="B125" s="40"/>
      <c r="C125" s="70"/>
      <c r="D125" s="41"/>
      <c r="E125" s="39"/>
      <c r="F125" s="47"/>
    </row>
    <row r="126" spans="1:6" ht="21.75" customHeight="1" x14ac:dyDescent="0.25">
      <c r="A126" s="58" t="str">
        <f t="shared" si="4"/>
        <v>h</v>
      </c>
      <c r="B126" s="40"/>
      <c r="C126" s="70"/>
      <c r="D126" s="41"/>
      <c r="E126" s="39"/>
      <c r="F126" s="47"/>
    </row>
    <row r="127" spans="1:6" ht="21.75" customHeight="1" x14ac:dyDescent="0.25">
      <c r="A127" s="58" t="str">
        <f t="shared" si="4"/>
        <v>h</v>
      </c>
      <c r="B127" s="40"/>
      <c r="C127" s="70"/>
      <c r="D127" s="41"/>
      <c r="E127" s="39"/>
      <c r="F127" s="47"/>
    </row>
    <row r="128" spans="1:6" ht="21.75" customHeight="1" x14ac:dyDescent="0.25">
      <c r="A128" s="58" t="str">
        <f t="shared" si="4"/>
        <v>h</v>
      </c>
      <c r="B128" s="40"/>
      <c r="C128" s="70"/>
      <c r="D128" s="41"/>
      <c r="E128" s="39"/>
      <c r="F128" s="47"/>
    </row>
    <row r="129" spans="1:6" ht="21.75" customHeight="1" x14ac:dyDescent="0.25">
      <c r="A129" s="58" t="str">
        <f t="shared" si="4"/>
        <v>h</v>
      </c>
      <c r="B129" s="40"/>
      <c r="C129" s="70"/>
      <c r="D129" s="41"/>
      <c r="E129" s="39"/>
      <c r="F129" s="47"/>
    </row>
    <row r="130" spans="1:6" ht="21.75" customHeight="1" x14ac:dyDescent="0.25">
      <c r="A130" s="58" t="str">
        <f t="shared" si="4"/>
        <v>h</v>
      </c>
      <c r="B130" s="40"/>
      <c r="C130" s="70"/>
      <c r="D130" s="41"/>
      <c r="E130" s="39"/>
      <c r="F130" s="47"/>
    </row>
    <row r="131" spans="1:6" ht="21.75" customHeight="1" x14ac:dyDescent="0.25">
      <c r="A131" s="58" t="str">
        <f t="shared" si="4"/>
        <v>h</v>
      </c>
      <c r="B131" s="40"/>
      <c r="C131" s="70"/>
      <c r="D131" s="41"/>
      <c r="E131" s="39"/>
      <c r="F131" s="47"/>
    </row>
    <row r="132" spans="1:6" ht="21.75" customHeight="1" x14ac:dyDescent="0.25">
      <c r="A132" s="58" t="str">
        <f t="shared" si="4"/>
        <v>h</v>
      </c>
      <c r="B132" s="40"/>
      <c r="C132" s="70"/>
      <c r="D132" s="41"/>
      <c r="E132" s="39"/>
      <c r="F132" s="47"/>
    </row>
    <row r="133" spans="1:6" ht="21.75" customHeight="1" x14ac:dyDescent="0.25">
      <c r="A133" s="58" t="str">
        <f t="shared" si="4"/>
        <v>h</v>
      </c>
      <c r="B133" s="40"/>
      <c r="C133" s="71"/>
      <c r="D133" s="41"/>
      <c r="E133" s="39"/>
      <c r="F133" s="47"/>
    </row>
    <row r="134" spans="1:6" ht="21.75" customHeight="1" x14ac:dyDescent="0.25">
      <c r="A134" s="58" t="str">
        <f t="shared" si="4"/>
        <v>h</v>
      </c>
      <c r="B134" s="40"/>
      <c r="C134" s="71"/>
      <c r="D134" s="41"/>
      <c r="E134" s="39"/>
      <c r="F134" s="47"/>
    </row>
    <row r="135" spans="1:6" ht="21.75" customHeight="1" x14ac:dyDescent="0.25">
      <c r="A135" s="58" t="str">
        <f t="shared" si="4"/>
        <v>h</v>
      </c>
      <c r="B135" s="40"/>
      <c r="C135" s="70"/>
      <c r="D135" s="41"/>
      <c r="E135" s="39"/>
      <c r="F135" s="47"/>
    </row>
    <row r="136" spans="1:6" ht="21.75" customHeight="1" x14ac:dyDescent="0.25">
      <c r="A136" s="58" t="str">
        <f t="shared" si="4"/>
        <v>h</v>
      </c>
      <c r="B136" s="40"/>
      <c r="C136" s="70"/>
      <c r="D136" s="41"/>
      <c r="E136" s="39"/>
      <c r="F136" s="47"/>
    </row>
    <row r="137" spans="1:6" ht="21.75" customHeight="1" x14ac:dyDescent="0.25">
      <c r="A137" s="58" t="str">
        <f t="shared" si="4"/>
        <v>h</v>
      </c>
      <c r="B137" s="40"/>
      <c r="C137" s="70"/>
      <c r="D137" s="41"/>
      <c r="E137" s="39"/>
      <c r="F137" s="47"/>
    </row>
    <row r="138" spans="1:6" ht="21.75" customHeight="1" x14ac:dyDescent="0.25">
      <c r="A138" s="58" t="str">
        <f t="shared" si="4"/>
        <v>h</v>
      </c>
      <c r="B138" s="40"/>
      <c r="C138" s="70"/>
      <c r="D138" s="41"/>
      <c r="E138" s="39"/>
      <c r="F138" s="47"/>
    </row>
    <row r="139" spans="1:6" ht="21.75" customHeight="1" x14ac:dyDescent="0.25">
      <c r="A139" s="58" t="str">
        <f t="shared" si="4"/>
        <v>h</v>
      </c>
      <c r="B139" s="40"/>
      <c r="C139" s="70"/>
      <c r="D139" s="41"/>
      <c r="E139" s="39"/>
      <c r="F139" s="47"/>
    </row>
    <row r="140" spans="1:6" ht="21.75" customHeight="1" x14ac:dyDescent="0.25">
      <c r="A140" s="58" t="str">
        <f t="shared" si="4"/>
        <v>h</v>
      </c>
      <c r="B140" s="40"/>
      <c r="C140" s="70"/>
      <c r="D140" s="41"/>
      <c r="E140" s="39"/>
      <c r="F140" s="47"/>
    </row>
    <row r="141" spans="1:6" ht="21.75" customHeight="1" x14ac:dyDescent="0.25">
      <c r="A141" s="58" t="str">
        <f t="shared" si="4"/>
        <v>h</v>
      </c>
      <c r="B141" s="40"/>
      <c r="C141" s="70"/>
      <c r="D141" s="41"/>
      <c r="E141" s="39"/>
      <c r="F141" s="47"/>
    </row>
    <row r="142" spans="1:6" ht="21.75" customHeight="1" x14ac:dyDescent="0.25">
      <c r="A142" s="58" t="str">
        <f t="shared" si="4"/>
        <v>h</v>
      </c>
      <c r="B142" s="40"/>
      <c r="C142" s="70"/>
      <c r="D142" s="41"/>
      <c r="E142" s="39"/>
      <c r="F142" s="47"/>
    </row>
    <row r="143" spans="1:6" ht="21.75" customHeight="1" x14ac:dyDescent="0.25">
      <c r="A143" s="58" t="str">
        <f t="shared" si="4"/>
        <v>h</v>
      </c>
      <c r="B143" s="40"/>
      <c r="C143" s="70"/>
      <c r="D143" s="41"/>
      <c r="E143" s="39"/>
      <c r="F143" s="47"/>
    </row>
    <row r="144" spans="1:6" ht="21.75" customHeight="1" x14ac:dyDescent="0.25">
      <c r="A144" s="58" t="str">
        <f>IF(E144&lt;&gt;0,"s","h")</f>
        <v>h</v>
      </c>
      <c r="B144" s="40"/>
      <c r="C144" s="70"/>
      <c r="D144" s="41"/>
      <c r="E144" s="39"/>
      <c r="F144" s="47"/>
    </row>
    <row r="145" spans="1:6" ht="21.75" customHeight="1" x14ac:dyDescent="0.25">
      <c r="A145" s="58" t="str">
        <f>IF(A144="h","h","s")</f>
        <v>h</v>
      </c>
      <c r="B145" s="40"/>
      <c r="C145" s="70"/>
      <c r="D145" s="41"/>
      <c r="E145" s="39"/>
      <c r="F145" s="47"/>
    </row>
    <row r="146" spans="1:6" ht="21.75" customHeight="1" x14ac:dyDescent="0.25">
      <c r="A146" s="58" t="str">
        <f t="shared" ref="A146:A151" si="5">IF(A145="h","h","s")</f>
        <v>h</v>
      </c>
      <c r="B146" s="40"/>
      <c r="C146" s="70"/>
      <c r="D146" s="41"/>
      <c r="E146" s="39"/>
      <c r="F146" s="47"/>
    </row>
    <row r="147" spans="1:6" ht="21.75" customHeight="1" x14ac:dyDescent="0.25">
      <c r="A147" s="58" t="str">
        <f t="shared" si="5"/>
        <v>h</v>
      </c>
      <c r="B147" s="40"/>
      <c r="C147" s="70"/>
      <c r="D147" s="41"/>
      <c r="E147" s="39"/>
      <c r="F147" s="47"/>
    </row>
    <row r="148" spans="1:6" ht="21.75" customHeight="1" x14ac:dyDescent="0.25">
      <c r="A148" s="58" t="str">
        <f t="shared" si="5"/>
        <v>h</v>
      </c>
      <c r="B148" s="40"/>
      <c r="C148" s="70"/>
      <c r="D148" s="41"/>
      <c r="E148" s="39"/>
      <c r="F148" s="47"/>
    </row>
    <row r="149" spans="1:6" ht="21.75" customHeight="1" x14ac:dyDescent="0.25">
      <c r="A149" s="58" t="str">
        <f t="shared" si="5"/>
        <v>h</v>
      </c>
      <c r="B149" s="40"/>
      <c r="C149" s="70"/>
      <c r="D149" s="41"/>
      <c r="E149" s="39"/>
      <c r="F149" s="47"/>
    </row>
    <row r="150" spans="1:6" ht="21.75" customHeight="1" x14ac:dyDescent="0.25">
      <c r="A150" s="58" t="str">
        <f t="shared" si="5"/>
        <v>h</v>
      </c>
      <c r="B150" s="40"/>
      <c r="C150" s="70"/>
      <c r="D150" s="41"/>
      <c r="E150" s="39"/>
      <c r="F150" s="47"/>
    </row>
    <row r="151" spans="1:6" ht="21.75" customHeight="1" x14ac:dyDescent="0.25">
      <c r="A151" s="58" t="str">
        <f t="shared" si="5"/>
        <v>h</v>
      </c>
      <c r="B151" s="40"/>
      <c r="C151" s="70"/>
      <c r="D151" s="41"/>
      <c r="E151" s="39"/>
      <c r="F151" s="47"/>
    </row>
    <row r="152" spans="1:6" ht="21.75" customHeight="1" x14ac:dyDescent="0.25">
      <c r="A152" s="58" t="str">
        <f t="shared" si="4"/>
        <v>h</v>
      </c>
      <c r="B152" s="40"/>
      <c r="C152" s="70"/>
      <c r="D152" s="41"/>
      <c r="E152" s="39"/>
      <c r="F152" s="47"/>
    </row>
    <row r="153" spans="1:6" ht="21.75" customHeight="1" x14ac:dyDescent="0.25">
      <c r="A153" s="58" t="str">
        <f t="shared" si="4"/>
        <v>h</v>
      </c>
      <c r="B153" s="40"/>
      <c r="C153" s="70"/>
      <c r="D153" s="41"/>
      <c r="E153" s="39"/>
      <c r="F153" s="47"/>
    </row>
    <row r="154" spans="1:6" ht="21.75" customHeight="1" x14ac:dyDescent="0.25">
      <c r="A154" s="58" t="str">
        <f t="shared" si="4"/>
        <v>h</v>
      </c>
      <c r="B154" s="40"/>
      <c r="C154" s="70"/>
      <c r="D154" s="41"/>
      <c r="E154" s="39"/>
      <c r="F154" s="47"/>
    </row>
    <row r="155" spans="1:6" ht="21.75" customHeight="1" x14ac:dyDescent="0.25">
      <c r="A155" s="58" t="str">
        <f t="shared" si="4"/>
        <v>h</v>
      </c>
      <c r="B155" s="40"/>
      <c r="C155" s="70"/>
      <c r="D155" s="41"/>
      <c r="E155" s="39"/>
      <c r="F155" s="47"/>
    </row>
    <row r="156" spans="1:6" ht="21.75" customHeight="1" x14ac:dyDescent="0.25">
      <c r="A156" s="58" t="str">
        <f t="shared" si="4"/>
        <v>h</v>
      </c>
      <c r="B156" s="40"/>
      <c r="C156" s="70"/>
      <c r="D156" s="41"/>
      <c r="E156" s="39"/>
      <c r="F156" s="47"/>
    </row>
    <row r="157" spans="1:6" ht="21.75" customHeight="1" x14ac:dyDescent="0.25">
      <c r="A157" s="58" t="str">
        <f t="shared" si="4"/>
        <v>h</v>
      </c>
      <c r="B157" s="40"/>
      <c r="C157" s="70"/>
      <c r="D157" s="41"/>
      <c r="E157" s="39"/>
      <c r="F157" s="47"/>
    </row>
    <row r="158" spans="1:6" ht="21.75" customHeight="1" x14ac:dyDescent="0.25">
      <c r="A158" s="58" t="str">
        <f t="shared" si="4"/>
        <v>h</v>
      </c>
      <c r="B158" s="40"/>
      <c r="C158" s="70"/>
      <c r="D158" s="41"/>
      <c r="E158" s="39"/>
      <c r="F158" s="47"/>
    </row>
    <row r="159" spans="1:6" ht="21.75" customHeight="1" x14ac:dyDescent="0.25">
      <c r="A159" s="58" t="str">
        <f t="shared" si="4"/>
        <v>h</v>
      </c>
      <c r="B159" s="40"/>
      <c r="C159" s="70"/>
      <c r="D159" s="41"/>
      <c r="E159" s="39"/>
      <c r="F159" s="47"/>
    </row>
    <row r="160" spans="1:6" ht="21.75" customHeight="1" x14ac:dyDescent="0.25">
      <c r="A160" s="58" t="str">
        <f t="shared" si="4"/>
        <v>h</v>
      </c>
      <c r="B160" s="40"/>
      <c r="C160" s="70"/>
      <c r="D160" s="41"/>
      <c r="E160" s="39"/>
      <c r="F160" s="47"/>
    </row>
    <row r="161" spans="1:6" ht="21.75" customHeight="1" x14ac:dyDescent="0.25">
      <c r="A161" s="58" t="str">
        <f t="shared" si="4"/>
        <v>h</v>
      </c>
      <c r="B161" s="40"/>
      <c r="C161" s="70"/>
      <c r="D161" s="41"/>
      <c r="E161" s="39"/>
      <c r="F161" s="47"/>
    </row>
    <row r="162" spans="1:6" ht="21.75" customHeight="1" x14ac:dyDescent="0.25">
      <c r="A162" s="58" t="str">
        <f t="shared" si="4"/>
        <v>h</v>
      </c>
      <c r="B162" s="40"/>
      <c r="C162" s="70"/>
      <c r="D162" s="41"/>
      <c r="E162" s="39"/>
      <c r="F162" s="47"/>
    </row>
    <row r="163" spans="1:6" ht="21.75" customHeight="1" x14ac:dyDescent="0.25">
      <c r="A163" s="58" t="str">
        <f t="shared" si="4"/>
        <v>h</v>
      </c>
      <c r="B163" s="40"/>
      <c r="C163" s="70"/>
      <c r="D163" s="41"/>
      <c r="E163" s="39"/>
      <c r="F163" s="47"/>
    </row>
    <row r="164" spans="1:6" ht="21.75" customHeight="1" x14ac:dyDescent="0.25">
      <c r="A164" s="58" t="str">
        <f t="shared" si="4"/>
        <v>h</v>
      </c>
      <c r="B164" s="40"/>
      <c r="C164" s="70"/>
      <c r="D164" s="41"/>
      <c r="E164" s="39"/>
      <c r="F164" s="47"/>
    </row>
    <row r="165" spans="1:6" ht="21.75" customHeight="1" x14ac:dyDescent="0.25">
      <c r="A165" s="58" t="str">
        <f t="shared" si="4"/>
        <v>h</v>
      </c>
      <c r="B165" s="40"/>
      <c r="C165" s="70"/>
      <c r="D165" s="41"/>
      <c r="E165" s="39"/>
      <c r="F165" s="47"/>
    </row>
    <row r="166" spans="1:6" ht="21.75" customHeight="1" x14ac:dyDescent="0.25">
      <c r="A166" s="58" t="str">
        <f t="shared" si="4"/>
        <v>h</v>
      </c>
      <c r="B166" s="40"/>
      <c r="C166" s="70"/>
      <c r="D166" s="41"/>
      <c r="E166" s="39"/>
      <c r="F166" s="47"/>
    </row>
    <row r="167" spans="1:6" ht="21.75" customHeight="1" x14ac:dyDescent="0.25">
      <c r="A167" s="58" t="str">
        <f t="shared" si="4"/>
        <v>h</v>
      </c>
      <c r="B167" s="40"/>
      <c r="C167" s="70"/>
      <c r="D167" s="41"/>
      <c r="E167" s="39"/>
      <c r="F167" s="47"/>
    </row>
    <row r="168" spans="1:6" ht="21.75" customHeight="1" x14ac:dyDescent="0.25">
      <c r="A168" s="58" t="str">
        <f t="shared" si="4"/>
        <v>h</v>
      </c>
      <c r="B168" s="40"/>
      <c r="C168" s="70"/>
      <c r="D168" s="41"/>
      <c r="E168" s="39"/>
      <c r="F168" s="47"/>
    </row>
    <row r="169" spans="1:6" ht="21.75" customHeight="1" x14ac:dyDescent="0.25">
      <c r="A169" s="58" t="str">
        <f t="shared" si="4"/>
        <v>h</v>
      </c>
      <c r="B169" s="40"/>
      <c r="C169" s="70"/>
      <c r="D169" s="41"/>
      <c r="E169" s="39"/>
      <c r="F169" s="47"/>
    </row>
    <row r="170" spans="1:6" ht="21.75" customHeight="1" x14ac:dyDescent="0.25">
      <c r="A170" s="58" t="str">
        <f t="shared" si="4"/>
        <v>h</v>
      </c>
      <c r="B170" s="40"/>
      <c r="C170" s="71"/>
      <c r="D170" s="41"/>
      <c r="E170" s="39"/>
      <c r="F170" s="47"/>
    </row>
    <row r="171" spans="1:6" ht="21.75" customHeight="1" x14ac:dyDescent="0.25">
      <c r="A171" s="58" t="str">
        <f t="shared" si="4"/>
        <v>h</v>
      </c>
      <c r="B171" s="40"/>
      <c r="C171" s="71"/>
      <c r="D171" s="41"/>
      <c r="E171" s="39"/>
      <c r="F171" s="47"/>
    </row>
    <row r="172" spans="1:6" ht="21.75" customHeight="1" x14ac:dyDescent="0.25">
      <c r="A172" s="58" t="str">
        <f t="shared" si="4"/>
        <v>h</v>
      </c>
      <c r="B172" s="40"/>
      <c r="C172" s="70"/>
      <c r="D172" s="41"/>
      <c r="E172" s="39"/>
      <c r="F172" s="47"/>
    </row>
    <row r="173" spans="1:6" ht="21.75" customHeight="1" x14ac:dyDescent="0.25">
      <c r="A173" s="58" t="str">
        <f t="shared" ref="A173:A217" si="6">IF(A172="h","h","s")</f>
        <v>h</v>
      </c>
      <c r="B173" s="40"/>
      <c r="C173" s="70"/>
      <c r="D173" s="41"/>
      <c r="E173" s="39"/>
      <c r="F173" s="47"/>
    </row>
    <row r="174" spans="1:6" ht="21.75" customHeight="1" x14ac:dyDescent="0.25">
      <c r="A174" s="58" t="str">
        <f t="shared" si="6"/>
        <v>h</v>
      </c>
      <c r="B174" s="40"/>
      <c r="C174" s="70"/>
      <c r="D174" s="41"/>
      <c r="E174" s="39"/>
      <c r="F174" s="47"/>
    </row>
    <row r="175" spans="1:6" ht="21.75" customHeight="1" x14ac:dyDescent="0.25">
      <c r="A175" s="58" t="str">
        <f t="shared" si="6"/>
        <v>h</v>
      </c>
      <c r="B175" s="40"/>
      <c r="C175" s="70"/>
      <c r="D175" s="41"/>
      <c r="E175" s="39"/>
      <c r="F175" s="47"/>
    </row>
    <row r="176" spans="1:6" ht="21.75" customHeight="1" x14ac:dyDescent="0.25">
      <c r="A176" s="58" t="str">
        <f t="shared" si="6"/>
        <v>h</v>
      </c>
      <c r="B176" s="40"/>
      <c r="C176" s="70"/>
      <c r="D176" s="41"/>
      <c r="E176" s="39"/>
      <c r="F176" s="47"/>
    </row>
    <row r="177" spans="1:6" ht="21.75" customHeight="1" x14ac:dyDescent="0.25">
      <c r="A177" s="58" t="str">
        <f t="shared" si="6"/>
        <v>h</v>
      </c>
      <c r="B177" s="40"/>
      <c r="C177" s="70"/>
      <c r="D177" s="41"/>
      <c r="E177" s="39"/>
      <c r="F177" s="47"/>
    </row>
    <row r="178" spans="1:6" ht="21.75" customHeight="1" x14ac:dyDescent="0.25">
      <c r="A178" s="58" t="str">
        <f t="shared" si="6"/>
        <v>h</v>
      </c>
      <c r="B178" s="40"/>
      <c r="C178" s="70"/>
      <c r="D178" s="41"/>
      <c r="E178" s="39"/>
      <c r="F178" s="47"/>
    </row>
    <row r="179" spans="1:6" ht="21.75" customHeight="1" x14ac:dyDescent="0.25">
      <c r="A179" s="58" t="str">
        <f t="shared" si="6"/>
        <v>h</v>
      </c>
      <c r="B179" s="40"/>
      <c r="C179" s="70"/>
      <c r="D179" s="41"/>
      <c r="E179" s="39"/>
      <c r="F179" s="47"/>
    </row>
    <row r="180" spans="1:6" ht="21.75" customHeight="1" x14ac:dyDescent="0.25">
      <c r="A180" s="58" t="str">
        <f t="shared" si="6"/>
        <v>h</v>
      </c>
      <c r="B180" s="40"/>
      <c r="C180" s="70"/>
      <c r="D180" s="41"/>
      <c r="E180" s="39"/>
      <c r="F180" s="47"/>
    </row>
    <row r="181" spans="1:6" ht="21.75" customHeight="1" x14ac:dyDescent="0.25">
      <c r="A181" s="58" t="str">
        <f>IF(E181&lt;&gt;0,"s","h")</f>
        <v>h</v>
      </c>
      <c r="B181" s="40"/>
      <c r="C181" s="70"/>
      <c r="D181" s="41"/>
      <c r="E181" s="39"/>
      <c r="F181" s="47"/>
    </row>
    <row r="182" spans="1:6" ht="21.75" customHeight="1" x14ac:dyDescent="0.25">
      <c r="A182" s="58" t="str">
        <f>IF(A181="h","h","s")</f>
        <v>h</v>
      </c>
      <c r="B182" s="40"/>
      <c r="C182" s="70"/>
      <c r="D182" s="41"/>
      <c r="E182" s="39"/>
      <c r="F182" s="47"/>
    </row>
    <row r="183" spans="1:6" ht="21.75" customHeight="1" x14ac:dyDescent="0.25">
      <c r="A183" s="58" t="str">
        <f t="shared" ref="A183:A188" si="7">IF(A182="h","h","s")</f>
        <v>h</v>
      </c>
      <c r="B183" s="40"/>
      <c r="C183" s="70"/>
      <c r="D183" s="41"/>
      <c r="E183" s="39"/>
      <c r="F183" s="47"/>
    </row>
    <row r="184" spans="1:6" ht="21.75" customHeight="1" x14ac:dyDescent="0.25">
      <c r="A184" s="58" t="str">
        <f t="shared" si="7"/>
        <v>h</v>
      </c>
      <c r="B184" s="40"/>
      <c r="C184" s="70"/>
      <c r="D184" s="41"/>
      <c r="E184" s="39"/>
      <c r="F184" s="47"/>
    </row>
    <row r="185" spans="1:6" ht="21.75" customHeight="1" x14ac:dyDescent="0.25">
      <c r="A185" s="58" t="str">
        <f t="shared" si="7"/>
        <v>h</v>
      </c>
      <c r="B185" s="40"/>
      <c r="C185" s="70"/>
      <c r="D185" s="41"/>
      <c r="E185" s="39"/>
      <c r="F185" s="47"/>
    </row>
    <row r="186" spans="1:6" ht="21.75" customHeight="1" x14ac:dyDescent="0.25">
      <c r="A186" s="58" t="str">
        <f t="shared" si="7"/>
        <v>h</v>
      </c>
      <c r="B186" s="40"/>
      <c r="C186" s="70"/>
      <c r="D186" s="41"/>
      <c r="E186" s="39"/>
      <c r="F186" s="47"/>
    </row>
    <row r="187" spans="1:6" ht="21.75" customHeight="1" x14ac:dyDescent="0.25">
      <c r="A187" s="58" t="str">
        <f t="shared" si="7"/>
        <v>h</v>
      </c>
      <c r="B187" s="40"/>
      <c r="C187" s="70"/>
      <c r="D187" s="41"/>
      <c r="E187" s="39"/>
      <c r="F187" s="47"/>
    </row>
    <row r="188" spans="1:6" ht="21.75" customHeight="1" x14ac:dyDescent="0.25">
      <c r="A188" s="58" t="str">
        <f t="shared" si="7"/>
        <v>h</v>
      </c>
      <c r="B188" s="40"/>
      <c r="C188" s="70"/>
      <c r="D188" s="41"/>
      <c r="E188" s="39"/>
      <c r="F188" s="47"/>
    </row>
    <row r="189" spans="1:6" ht="21.75" customHeight="1" x14ac:dyDescent="0.25">
      <c r="A189" s="58" t="str">
        <f t="shared" si="6"/>
        <v>h</v>
      </c>
      <c r="B189" s="40"/>
      <c r="C189" s="70"/>
      <c r="D189" s="41"/>
      <c r="E189" s="39"/>
      <c r="F189" s="47"/>
    </row>
    <row r="190" spans="1:6" ht="21.75" customHeight="1" x14ac:dyDescent="0.25">
      <c r="A190" s="58" t="str">
        <f t="shared" si="6"/>
        <v>h</v>
      </c>
      <c r="B190" s="40"/>
      <c r="C190" s="70"/>
      <c r="D190" s="41"/>
      <c r="E190" s="39"/>
      <c r="F190" s="47"/>
    </row>
    <row r="191" spans="1:6" ht="21.75" customHeight="1" x14ac:dyDescent="0.25">
      <c r="A191" s="58" t="str">
        <f t="shared" si="6"/>
        <v>h</v>
      </c>
      <c r="B191" s="40"/>
      <c r="C191" s="70"/>
      <c r="D191" s="41"/>
      <c r="E191" s="39"/>
      <c r="F191" s="47"/>
    </row>
    <row r="192" spans="1:6" ht="21.75" customHeight="1" x14ac:dyDescent="0.25">
      <c r="A192" s="58" t="str">
        <f t="shared" si="6"/>
        <v>h</v>
      </c>
      <c r="B192" s="40"/>
      <c r="C192" s="70"/>
      <c r="D192" s="41"/>
      <c r="E192" s="39"/>
      <c r="F192" s="47"/>
    </row>
    <row r="193" spans="1:6" ht="21.75" customHeight="1" x14ac:dyDescent="0.25">
      <c r="A193" s="58" t="str">
        <f t="shared" si="6"/>
        <v>h</v>
      </c>
      <c r="B193" s="40"/>
      <c r="C193" s="70"/>
      <c r="D193" s="41"/>
      <c r="E193" s="39"/>
      <c r="F193" s="47"/>
    </row>
    <row r="194" spans="1:6" ht="21.75" customHeight="1" x14ac:dyDescent="0.25">
      <c r="A194" s="58" t="str">
        <f t="shared" si="6"/>
        <v>h</v>
      </c>
      <c r="B194" s="40"/>
      <c r="C194" s="70"/>
      <c r="D194" s="41"/>
      <c r="E194" s="39"/>
      <c r="F194" s="47"/>
    </row>
    <row r="195" spans="1:6" ht="21.75" customHeight="1" x14ac:dyDescent="0.25">
      <c r="A195" s="58" t="str">
        <f t="shared" si="6"/>
        <v>h</v>
      </c>
      <c r="B195" s="40"/>
      <c r="C195" s="70"/>
      <c r="D195" s="41"/>
      <c r="E195" s="39"/>
      <c r="F195" s="47"/>
    </row>
    <row r="196" spans="1:6" ht="21.75" customHeight="1" x14ac:dyDescent="0.25">
      <c r="A196" s="58" t="str">
        <f t="shared" si="6"/>
        <v>h</v>
      </c>
      <c r="B196" s="40"/>
      <c r="C196" s="70"/>
      <c r="D196" s="41"/>
      <c r="E196" s="39"/>
      <c r="F196" s="47"/>
    </row>
    <row r="197" spans="1:6" ht="21.75" customHeight="1" x14ac:dyDescent="0.25">
      <c r="A197" s="58" t="str">
        <f t="shared" si="6"/>
        <v>h</v>
      </c>
      <c r="B197" s="40"/>
      <c r="C197" s="70"/>
      <c r="D197" s="41"/>
      <c r="E197" s="39"/>
      <c r="F197" s="47"/>
    </row>
    <row r="198" spans="1:6" ht="21.75" customHeight="1" x14ac:dyDescent="0.25">
      <c r="A198" s="58" t="str">
        <f t="shared" si="6"/>
        <v>h</v>
      </c>
      <c r="B198" s="40"/>
      <c r="C198" s="70"/>
      <c r="D198" s="41"/>
      <c r="E198" s="39"/>
      <c r="F198" s="47"/>
    </row>
    <row r="199" spans="1:6" ht="21.75" customHeight="1" x14ac:dyDescent="0.25">
      <c r="A199" s="58" t="str">
        <f t="shared" si="6"/>
        <v>h</v>
      </c>
      <c r="B199" s="40"/>
      <c r="C199" s="70"/>
      <c r="D199" s="41"/>
      <c r="E199" s="39"/>
      <c r="F199" s="47"/>
    </row>
    <row r="200" spans="1:6" ht="21.75" customHeight="1" x14ac:dyDescent="0.25">
      <c r="A200" s="58" t="str">
        <f t="shared" si="6"/>
        <v>h</v>
      </c>
      <c r="B200" s="40"/>
      <c r="C200" s="70"/>
      <c r="D200" s="41"/>
      <c r="E200" s="39"/>
      <c r="F200" s="47"/>
    </row>
    <row r="201" spans="1:6" ht="21.75" customHeight="1" x14ac:dyDescent="0.25">
      <c r="A201" s="58" t="str">
        <f t="shared" si="6"/>
        <v>h</v>
      </c>
      <c r="B201" s="40"/>
      <c r="C201" s="70"/>
      <c r="D201" s="41"/>
      <c r="E201" s="39"/>
      <c r="F201" s="47"/>
    </row>
    <row r="202" spans="1:6" ht="21.75" customHeight="1" x14ac:dyDescent="0.25">
      <c r="A202" s="58" t="str">
        <f t="shared" si="6"/>
        <v>h</v>
      </c>
      <c r="B202" s="40"/>
      <c r="C202" s="70"/>
      <c r="D202" s="41"/>
      <c r="E202" s="39"/>
      <c r="F202" s="47"/>
    </row>
    <row r="203" spans="1:6" ht="21.75" customHeight="1" x14ac:dyDescent="0.25">
      <c r="A203" s="58" t="str">
        <f t="shared" si="6"/>
        <v>h</v>
      </c>
      <c r="B203" s="40"/>
      <c r="C203" s="70"/>
      <c r="D203" s="41"/>
      <c r="E203" s="39"/>
      <c r="F203" s="47"/>
    </row>
    <row r="204" spans="1:6" ht="21.75" customHeight="1" x14ac:dyDescent="0.25">
      <c r="A204" s="58" t="str">
        <f t="shared" si="6"/>
        <v>h</v>
      </c>
      <c r="B204" s="40"/>
      <c r="C204" s="70"/>
      <c r="D204" s="41"/>
      <c r="E204" s="39"/>
      <c r="F204" s="47"/>
    </row>
    <row r="205" spans="1:6" ht="21.75" customHeight="1" x14ac:dyDescent="0.25">
      <c r="A205" s="58" t="str">
        <f t="shared" si="6"/>
        <v>h</v>
      </c>
      <c r="B205" s="40"/>
      <c r="C205" s="70"/>
      <c r="D205" s="41"/>
      <c r="E205" s="39"/>
      <c r="F205" s="47"/>
    </row>
    <row r="206" spans="1:6" ht="21.75" customHeight="1" x14ac:dyDescent="0.25">
      <c r="A206" s="58" t="str">
        <f t="shared" si="6"/>
        <v>h</v>
      </c>
      <c r="B206" s="40"/>
      <c r="C206" s="70"/>
      <c r="D206" s="41"/>
      <c r="E206" s="39"/>
      <c r="F206" s="47"/>
    </row>
    <row r="207" spans="1:6" ht="21.75" customHeight="1" x14ac:dyDescent="0.25">
      <c r="A207" s="58" t="str">
        <f t="shared" si="6"/>
        <v>h</v>
      </c>
      <c r="B207" s="40"/>
      <c r="C207" s="71"/>
      <c r="D207" s="41"/>
      <c r="E207" s="39"/>
      <c r="F207" s="47"/>
    </row>
    <row r="208" spans="1:6" ht="21.75" customHeight="1" x14ac:dyDescent="0.25">
      <c r="A208" s="58" t="str">
        <f t="shared" si="6"/>
        <v>h</v>
      </c>
      <c r="B208" s="40"/>
      <c r="C208" s="71"/>
      <c r="D208" s="41"/>
      <c r="E208" s="39"/>
      <c r="F208" s="47"/>
    </row>
    <row r="209" spans="1:6" ht="21.75" customHeight="1" x14ac:dyDescent="0.25">
      <c r="A209" s="58" t="str">
        <f t="shared" si="6"/>
        <v>h</v>
      </c>
      <c r="B209" s="40"/>
      <c r="C209" s="70"/>
      <c r="D209" s="41"/>
      <c r="E209" s="39"/>
      <c r="F209" s="47"/>
    </row>
    <row r="210" spans="1:6" ht="21.75" customHeight="1" x14ac:dyDescent="0.25">
      <c r="A210" s="58" t="str">
        <f t="shared" si="6"/>
        <v>h</v>
      </c>
      <c r="B210" s="40"/>
      <c r="C210" s="70"/>
      <c r="D210" s="41"/>
      <c r="E210" s="39"/>
      <c r="F210" s="47"/>
    </row>
    <row r="211" spans="1:6" ht="21.75" customHeight="1" x14ac:dyDescent="0.25">
      <c r="A211" s="58" t="str">
        <f t="shared" si="6"/>
        <v>h</v>
      </c>
      <c r="B211" s="40"/>
      <c r="C211" s="70"/>
      <c r="D211" s="41"/>
      <c r="E211" s="39"/>
      <c r="F211" s="47"/>
    </row>
    <row r="212" spans="1:6" ht="21.75" customHeight="1" x14ac:dyDescent="0.25">
      <c r="A212" s="58" t="str">
        <f t="shared" si="6"/>
        <v>h</v>
      </c>
      <c r="B212" s="40"/>
      <c r="C212" s="70"/>
      <c r="D212" s="41"/>
      <c r="E212" s="39"/>
      <c r="F212" s="47"/>
    </row>
    <row r="213" spans="1:6" ht="21.75" customHeight="1" x14ac:dyDescent="0.25">
      <c r="A213" s="58" t="str">
        <f t="shared" si="6"/>
        <v>h</v>
      </c>
      <c r="B213" s="40"/>
      <c r="C213" s="70"/>
      <c r="D213" s="41"/>
      <c r="E213" s="39"/>
      <c r="F213" s="47"/>
    </row>
    <row r="214" spans="1:6" ht="21.75" customHeight="1" x14ac:dyDescent="0.25">
      <c r="A214" s="58" t="str">
        <f t="shared" si="6"/>
        <v>h</v>
      </c>
      <c r="B214" s="40"/>
      <c r="C214" s="70"/>
      <c r="D214" s="41"/>
      <c r="E214" s="39"/>
      <c r="F214" s="47"/>
    </row>
    <row r="215" spans="1:6" ht="21.75" customHeight="1" x14ac:dyDescent="0.25">
      <c r="A215" s="58" t="str">
        <f t="shared" si="6"/>
        <v>h</v>
      </c>
      <c r="B215" s="40"/>
      <c r="C215" s="70"/>
      <c r="D215" s="41"/>
      <c r="E215" s="39"/>
      <c r="F215" s="47"/>
    </row>
    <row r="216" spans="1:6" ht="21.75" customHeight="1" x14ac:dyDescent="0.25">
      <c r="A216" s="58" t="str">
        <f t="shared" si="6"/>
        <v>h</v>
      </c>
      <c r="B216" s="40"/>
      <c r="C216" s="70"/>
      <c r="D216" s="41"/>
      <c r="E216" s="39"/>
      <c r="F216" s="47"/>
    </row>
    <row r="217" spans="1:6" ht="21.75" customHeight="1" x14ac:dyDescent="0.25">
      <c r="A217" s="58" t="str">
        <f t="shared" si="6"/>
        <v>h</v>
      </c>
      <c r="B217" s="40"/>
      <c r="C217" s="70"/>
      <c r="D217" s="41"/>
      <c r="E217" s="39"/>
      <c r="F217" s="47"/>
    </row>
    <row r="218" spans="1:6" ht="21.75" customHeight="1" x14ac:dyDescent="0.25">
      <c r="A218" s="58" t="str">
        <f>IF(E218&lt;&gt;0,"s","h")</f>
        <v>h</v>
      </c>
      <c r="B218" s="40"/>
      <c r="C218" s="70"/>
      <c r="D218" s="41"/>
      <c r="E218" s="39"/>
      <c r="F218" s="47"/>
    </row>
    <row r="219" spans="1:6" ht="21.75" customHeight="1" x14ac:dyDescent="0.25">
      <c r="A219" s="58" t="str">
        <f>IF(A218="h","h","s")</f>
        <v>h</v>
      </c>
      <c r="B219" s="40"/>
      <c r="C219" s="70"/>
      <c r="D219" s="41"/>
      <c r="E219" s="39"/>
      <c r="F219" s="47"/>
    </row>
    <row r="220" spans="1:6" ht="21.75" customHeight="1" x14ac:dyDescent="0.25">
      <c r="A220" s="58" t="str">
        <f t="shared" ref="A220:A283" si="8">IF(A219="h","h","s")</f>
        <v>h</v>
      </c>
      <c r="B220" s="40"/>
      <c r="C220" s="70"/>
      <c r="D220" s="41"/>
      <c r="E220" s="39"/>
      <c r="F220" s="47"/>
    </row>
    <row r="221" spans="1:6" ht="21.75" customHeight="1" x14ac:dyDescent="0.25">
      <c r="A221" s="58" t="str">
        <f t="shared" si="8"/>
        <v>h</v>
      </c>
      <c r="B221" s="40"/>
      <c r="C221" s="70"/>
      <c r="D221" s="41"/>
      <c r="E221" s="39"/>
      <c r="F221" s="47"/>
    </row>
    <row r="222" spans="1:6" ht="21.75" customHeight="1" x14ac:dyDescent="0.25">
      <c r="A222" s="58" t="str">
        <f t="shared" si="8"/>
        <v>h</v>
      </c>
      <c r="B222" s="40"/>
      <c r="C222" s="70"/>
      <c r="D222" s="41"/>
      <c r="E222" s="39"/>
      <c r="F222" s="47"/>
    </row>
    <row r="223" spans="1:6" ht="21.75" customHeight="1" x14ac:dyDescent="0.25">
      <c r="A223" s="58" t="str">
        <f t="shared" si="8"/>
        <v>h</v>
      </c>
      <c r="B223" s="40"/>
      <c r="C223" s="70"/>
      <c r="D223" s="41"/>
      <c r="E223" s="39"/>
      <c r="F223" s="47"/>
    </row>
    <row r="224" spans="1:6" ht="21.75" customHeight="1" x14ac:dyDescent="0.25">
      <c r="A224" s="58" t="str">
        <f t="shared" si="8"/>
        <v>h</v>
      </c>
      <c r="B224" s="40"/>
      <c r="C224" s="70"/>
      <c r="D224" s="41"/>
      <c r="E224" s="39"/>
      <c r="F224" s="47"/>
    </row>
    <row r="225" spans="1:6" ht="21.75" customHeight="1" x14ac:dyDescent="0.25">
      <c r="A225" s="58" t="str">
        <f t="shared" si="8"/>
        <v>h</v>
      </c>
      <c r="B225" s="40"/>
      <c r="C225" s="70"/>
      <c r="D225" s="41"/>
      <c r="E225" s="39"/>
      <c r="F225" s="47"/>
    </row>
    <row r="226" spans="1:6" ht="21.75" customHeight="1" x14ac:dyDescent="0.25">
      <c r="A226" s="58" t="str">
        <f t="shared" si="8"/>
        <v>h</v>
      </c>
      <c r="B226" s="40"/>
      <c r="C226" s="70"/>
      <c r="D226" s="41"/>
      <c r="E226" s="39"/>
      <c r="F226" s="47"/>
    </row>
    <row r="227" spans="1:6" ht="21.75" customHeight="1" x14ac:dyDescent="0.25">
      <c r="A227" s="58" t="str">
        <f t="shared" si="8"/>
        <v>h</v>
      </c>
      <c r="B227" s="40"/>
      <c r="C227" s="70"/>
      <c r="D227" s="41"/>
      <c r="E227" s="39"/>
      <c r="F227" s="47"/>
    </row>
    <row r="228" spans="1:6" ht="21.75" customHeight="1" x14ac:dyDescent="0.25">
      <c r="A228" s="58" t="str">
        <f t="shared" si="8"/>
        <v>h</v>
      </c>
      <c r="B228" s="40"/>
      <c r="C228" s="70"/>
      <c r="D228" s="41"/>
      <c r="E228" s="39"/>
      <c r="F228" s="47"/>
    </row>
    <row r="229" spans="1:6" ht="21.75" customHeight="1" x14ac:dyDescent="0.25">
      <c r="A229" s="58" t="str">
        <f t="shared" si="8"/>
        <v>h</v>
      </c>
      <c r="B229" s="40"/>
      <c r="C229" s="70"/>
      <c r="D229" s="41"/>
      <c r="E229" s="39"/>
      <c r="F229" s="47"/>
    </row>
    <row r="230" spans="1:6" ht="21.75" customHeight="1" x14ac:dyDescent="0.25">
      <c r="A230" s="58" t="str">
        <f t="shared" si="8"/>
        <v>h</v>
      </c>
      <c r="B230" s="40"/>
      <c r="C230" s="70"/>
      <c r="D230" s="41"/>
      <c r="E230" s="39"/>
      <c r="F230" s="47"/>
    </row>
    <row r="231" spans="1:6" ht="21.75" customHeight="1" x14ac:dyDescent="0.25">
      <c r="A231" s="58" t="str">
        <f t="shared" si="8"/>
        <v>h</v>
      </c>
      <c r="B231" s="40"/>
      <c r="C231" s="70"/>
      <c r="D231" s="41"/>
      <c r="E231" s="39"/>
      <c r="F231" s="47"/>
    </row>
    <row r="232" spans="1:6" ht="21.75" customHeight="1" x14ac:dyDescent="0.25">
      <c r="A232" s="58" t="str">
        <f t="shared" si="8"/>
        <v>h</v>
      </c>
      <c r="B232" s="40"/>
      <c r="C232" s="70"/>
      <c r="D232" s="41"/>
      <c r="E232" s="39"/>
      <c r="F232" s="47"/>
    </row>
    <row r="233" spans="1:6" ht="21.75" customHeight="1" x14ac:dyDescent="0.25">
      <c r="A233" s="58" t="str">
        <f t="shared" si="8"/>
        <v>h</v>
      </c>
      <c r="B233" s="40"/>
      <c r="C233" s="70"/>
      <c r="D233" s="41"/>
      <c r="E233" s="39"/>
      <c r="F233" s="47"/>
    </row>
    <row r="234" spans="1:6" ht="21.75" customHeight="1" x14ac:dyDescent="0.25">
      <c r="A234" s="58" t="str">
        <f t="shared" si="8"/>
        <v>h</v>
      </c>
      <c r="B234" s="40"/>
      <c r="C234" s="70"/>
      <c r="D234" s="41"/>
      <c r="E234" s="39"/>
      <c r="F234" s="47"/>
    </row>
    <row r="235" spans="1:6" ht="21.75" customHeight="1" x14ac:dyDescent="0.25">
      <c r="A235" s="58" t="str">
        <f t="shared" si="8"/>
        <v>h</v>
      </c>
      <c r="B235" s="40"/>
      <c r="C235" s="70"/>
      <c r="D235" s="41"/>
      <c r="E235" s="39"/>
      <c r="F235" s="47"/>
    </row>
    <row r="236" spans="1:6" ht="21.75" customHeight="1" x14ac:dyDescent="0.25">
      <c r="A236" s="58" t="str">
        <f t="shared" si="8"/>
        <v>h</v>
      </c>
      <c r="B236" s="40"/>
      <c r="C236" s="70"/>
      <c r="D236" s="41"/>
      <c r="E236" s="39"/>
      <c r="F236" s="47"/>
    </row>
    <row r="237" spans="1:6" ht="21.75" customHeight="1" x14ac:dyDescent="0.25">
      <c r="A237" s="58" t="str">
        <f t="shared" si="8"/>
        <v>h</v>
      </c>
      <c r="B237" s="40"/>
      <c r="C237" s="70"/>
      <c r="D237" s="41"/>
      <c r="E237" s="39"/>
      <c r="F237" s="47"/>
    </row>
    <row r="238" spans="1:6" ht="21.75" customHeight="1" x14ac:dyDescent="0.25">
      <c r="A238" s="58" t="str">
        <f t="shared" si="8"/>
        <v>h</v>
      </c>
      <c r="B238" s="40"/>
      <c r="C238" s="70"/>
      <c r="D238" s="41"/>
      <c r="E238" s="39"/>
      <c r="F238" s="47"/>
    </row>
    <row r="239" spans="1:6" ht="21.75" customHeight="1" x14ac:dyDescent="0.25">
      <c r="A239" s="58" t="str">
        <f t="shared" si="8"/>
        <v>h</v>
      </c>
      <c r="B239" s="40"/>
      <c r="C239" s="71"/>
      <c r="D239" s="41"/>
      <c r="E239" s="39"/>
      <c r="F239" s="47"/>
    </row>
    <row r="240" spans="1:6" ht="21.75" customHeight="1" x14ac:dyDescent="0.25">
      <c r="A240" s="58" t="str">
        <f t="shared" si="8"/>
        <v>h</v>
      </c>
      <c r="B240" s="40"/>
      <c r="C240" s="71"/>
      <c r="D240" s="41"/>
      <c r="E240" s="39"/>
      <c r="F240" s="47"/>
    </row>
    <row r="241" spans="1:6" ht="21.75" customHeight="1" x14ac:dyDescent="0.25">
      <c r="A241" s="58" t="str">
        <f t="shared" si="8"/>
        <v>h</v>
      </c>
      <c r="B241" s="40"/>
      <c r="C241" s="70"/>
      <c r="D241" s="41"/>
      <c r="E241" s="39"/>
      <c r="F241" s="47"/>
    </row>
    <row r="242" spans="1:6" ht="21.75" customHeight="1" x14ac:dyDescent="0.25">
      <c r="A242" s="58" t="str">
        <f t="shared" si="8"/>
        <v>h</v>
      </c>
      <c r="B242" s="40"/>
      <c r="C242" s="70"/>
      <c r="D242" s="41"/>
      <c r="E242" s="39"/>
      <c r="F242" s="47"/>
    </row>
    <row r="243" spans="1:6" ht="21.75" customHeight="1" x14ac:dyDescent="0.25">
      <c r="A243" s="58" t="str">
        <f t="shared" si="8"/>
        <v>h</v>
      </c>
      <c r="B243" s="40"/>
      <c r="C243" s="70"/>
      <c r="D243" s="41"/>
      <c r="E243" s="39"/>
      <c r="F243" s="47"/>
    </row>
    <row r="244" spans="1:6" ht="21.75" customHeight="1" x14ac:dyDescent="0.25">
      <c r="A244" s="58" t="str">
        <f t="shared" si="8"/>
        <v>h</v>
      </c>
      <c r="B244" s="40"/>
      <c r="C244" s="70"/>
      <c r="D244" s="41"/>
      <c r="E244" s="39"/>
      <c r="F244" s="47"/>
    </row>
    <row r="245" spans="1:6" ht="21.75" customHeight="1" x14ac:dyDescent="0.25">
      <c r="A245" s="58" t="str">
        <f t="shared" si="8"/>
        <v>h</v>
      </c>
      <c r="B245" s="40"/>
      <c r="C245" s="70"/>
      <c r="D245" s="41"/>
      <c r="E245" s="39"/>
      <c r="F245" s="47"/>
    </row>
    <row r="246" spans="1:6" ht="21.75" customHeight="1" x14ac:dyDescent="0.25">
      <c r="A246" s="58" t="str">
        <f t="shared" si="8"/>
        <v>h</v>
      </c>
      <c r="B246" s="40"/>
      <c r="C246" s="70"/>
      <c r="D246" s="41"/>
      <c r="E246" s="39"/>
      <c r="F246" s="47"/>
    </row>
    <row r="247" spans="1:6" ht="21.75" customHeight="1" x14ac:dyDescent="0.25">
      <c r="A247" s="58" t="str">
        <f t="shared" si="8"/>
        <v>h</v>
      </c>
      <c r="B247" s="40"/>
      <c r="C247" s="70"/>
      <c r="D247" s="41"/>
      <c r="E247" s="39"/>
      <c r="F247" s="47"/>
    </row>
    <row r="248" spans="1:6" ht="21.75" customHeight="1" x14ac:dyDescent="0.25">
      <c r="A248" s="58" t="str">
        <f t="shared" si="8"/>
        <v>h</v>
      </c>
      <c r="B248" s="40"/>
      <c r="C248" s="70"/>
      <c r="D248" s="41"/>
      <c r="E248" s="39"/>
      <c r="F248" s="47"/>
    </row>
    <row r="249" spans="1:6" ht="21.75" customHeight="1" x14ac:dyDescent="0.25">
      <c r="A249" s="58" t="str">
        <f t="shared" si="8"/>
        <v>h</v>
      </c>
      <c r="B249" s="40"/>
      <c r="C249" s="70"/>
      <c r="D249" s="41"/>
      <c r="E249" s="39"/>
      <c r="F249" s="47"/>
    </row>
    <row r="250" spans="1:6" ht="21.75" customHeight="1" x14ac:dyDescent="0.25">
      <c r="A250" s="58" t="str">
        <f t="shared" si="8"/>
        <v>h</v>
      </c>
      <c r="B250" s="40"/>
      <c r="C250" s="70"/>
      <c r="D250" s="41"/>
      <c r="E250" s="39"/>
      <c r="F250" s="47"/>
    </row>
    <row r="251" spans="1:6" ht="21.75" customHeight="1" x14ac:dyDescent="0.25">
      <c r="A251" s="58" t="str">
        <f t="shared" si="8"/>
        <v>h</v>
      </c>
      <c r="B251" s="40"/>
      <c r="C251" s="70"/>
      <c r="D251" s="41"/>
      <c r="E251" s="39"/>
      <c r="F251" s="47"/>
    </row>
    <row r="252" spans="1:6" ht="21.75" customHeight="1" x14ac:dyDescent="0.25">
      <c r="A252" s="58" t="str">
        <f t="shared" si="8"/>
        <v>h</v>
      </c>
      <c r="B252" s="40"/>
      <c r="C252" s="70"/>
      <c r="D252" s="41"/>
      <c r="E252" s="39"/>
      <c r="F252" s="47"/>
    </row>
    <row r="253" spans="1:6" ht="21.75" customHeight="1" x14ac:dyDescent="0.25">
      <c r="A253" s="58" t="str">
        <f t="shared" si="8"/>
        <v>h</v>
      </c>
      <c r="B253" s="40"/>
      <c r="C253" s="70"/>
      <c r="D253" s="41"/>
      <c r="E253" s="39"/>
      <c r="F253" s="47"/>
    </row>
    <row r="254" spans="1:6" ht="21.75" customHeight="1" x14ac:dyDescent="0.25">
      <c r="A254" s="58" t="str">
        <f t="shared" si="8"/>
        <v>h</v>
      </c>
      <c r="B254" s="40"/>
      <c r="C254" s="70"/>
      <c r="D254" s="41"/>
      <c r="E254" s="39"/>
      <c r="F254" s="47"/>
    </row>
    <row r="255" spans="1:6" ht="21.75" customHeight="1" x14ac:dyDescent="0.25">
      <c r="A255" s="58" t="str">
        <f>IF(E255&lt;&gt;0,"s","h")</f>
        <v>h</v>
      </c>
      <c r="B255" s="40"/>
      <c r="C255" s="70"/>
      <c r="D255" s="41"/>
      <c r="E255" s="39"/>
      <c r="F255" s="47"/>
    </row>
    <row r="256" spans="1:6" ht="21.75" customHeight="1" x14ac:dyDescent="0.25">
      <c r="A256" s="58" t="str">
        <f>IF(A255="h","h","s")</f>
        <v>h</v>
      </c>
      <c r="B256" s="40"/>
      <c r="C256" s="70"/>
      <c r="D256" s="41"/>
      <c r="E256" s="39"/>
      <c r="F256" s="47"/>
    </row>
    <row r="257" spans="1:6" ht="21.75" customHeight="1" x14ac:dyDescent="0.25">
      <c r="A257" s="58" t="str">
        <f t="shared" ref="A257:A262" si="9">IF(A256="h","h","s")</f>
        <v>h</v>
      </c>
      <c r="B257" s="40"/>
      <c r="C257" s="70"/>
      <c r="D257" s="41"/>
      <c r="E257" s="39"/>
      <c r="F257" s="47"/>
    </row>
    <row r="258" spans="1:6" ht="21.75" customHeight="1" x14ac:dyDescent="0.25">
      <c r="A258" s="58" t="str">
        <f t="shared" si="9"/>
        <v>h</v>
      </c>
      <c r="B258" s="40"/>
      <c r="C258" s="70"/>
      <c r="D258" s="41"/>
      <c r="E258" s="39"/>
      <c r="F258" s="47"/>
    </row>
    <row r="259" spans="1:6" ht="21.75" customHeight="1" x14ac:dyDescent="0.25">
      <c r="A259" s="58" t="str">
        <f t="shared" si="9"/>
        <v>h</v>
      </c>
      <c r="B259" s="40"/>
      <c r="C259" s="70"/>
      <c r="D259" s="41"/>
      <c r="E259" s="39"/>
      <c r="F259" s="47"/>
    </row>
    <row r="260" spans="1:6" ht="21.75" customHeight="1" x14ac:dyDescent="0.25">
      <c r="A260" s="58" t="str">
        <f t="shared" si="9"/>
        <v>h</v>
      </c>
      <c r="B260" s="40"/>
      <c r="C260" s="70"/>
      <c r="D260" s="41"/>
      <c r="E260" s="39"/>
      <c r="F260" s="47"/>
    </row>
    <row r="261" spans="1:6" ht="21.75" customHeight="1" x14ac:dyDescent="0.25">
      <c r="A261" s="58" t="str">
        <f t="shared" si="9"/>
        <v>h</v>
      </c>
      <c r="B261" s="40"/>
      <c r="C261" s="70"/>
      <c r="D261" s="41"/>
      <c r="E261" s="39"/>
      <c r="F261" s="47"/>
    </row>
    <row r="262" spans="1:6" ht="21.75" customHeight="1" x14ac:dyDescent="0.25">
      <c r="A262" s="58" t="str">
        <f t="shared" si="9"/>
        <v>h</v>
      </c>
      <c r="B262" s="40"/>
      <c r="C262" s="70"/>
      <c r="D262" s="41"/>
      <c r="E262" s="39"/>
      <c r="F262" s="47"/>
    </row>
    <row r="263" spans="1:6" ht="21.75" customHeight="1" x14ac:dyDescent="0.25">
      <c r="A263" s="58" t="str">
        <f t="shared" si="8"/>
        <v>h</v>
      </c>
      <c r="B263" s="40"/>
      <c r="C263" s="70"/>
      <c r="D263" s="41"/>
      <c r="E263" s="39"/>
      <c r="F263" s="47"/>
    </row>
    <row r="264" spans="1:6" ht="21.75" customHeight="1" x14ac:dyDescent="0.25">
      <c r="A264" s="58" t="str">
        <f t="shared" si="8"/>
        <v>h</v>
      </c>
      <c r="B264" s="40"/>
      <c r="C264" s="70"/>
      <c r="D264" s="41"/>
      <c r="E264" s="39"/>
      <c r="F264" s="47"/>
    </row>
    <row r="265" spans="1:6" ht="21.75" customHeight="1" x14ac:dyDescent="0.25">
      <c r="A265" s="58" t="str">
        <f t="shared" si="8"/>
        <v>h</v>
      </c>
      <c r="B265" s="40"/>
      <c r="C265" s="70"/>
      <c r="D265" s="41"/>
      <c r="E265" s="39"/>
      <c r="F265" s="47"/>
    </row>
    <row r="266" spans="1:6" ht="21.75" customHeight="1" x14ac:dyDescent="0.25">
      <c r="A266" s="58" t="str">
        <f t="shared" si="8"/>
        <v>h</v>
      </c>
      <c r="B266" s="40"/>
      <c r="C266" s="70"/>
      <c r="D266" s="41"/>
      <c r="E266" s="39"/>
      <c r="F266" s="47"/>
    </row>
    <row r="267" spans="1:6" ht="21.75" customHeight="1" x14ac:dyDescent="0.25">
      <c r="A267" s="58" t="str">
        <f t="shared" si="8"/>
        <v>h</v>
      </c>
      <c r="B267" s="40"/>
      <c r="C267" s="70"/>
      <c r="D267" s="41"/>
      <c r="E267" s="39"/>
      <c r="F267" s="47"/>
    </row>
    <row r="268" spans="1:6" ht="21.75" customHeight="1" x14ac:dyDescent="0.25">
      <c r="A268" s="58" t="str">
        <f t="shared" si="8"/>
        <v>h</v>
      </c>
      <c r="B268" s="40"/>
      <c r="C268" s="70"/>
      <c r="D268" s="41"/>
      <c r="E268" s="39"/>
      <c r="F268" s="47"/>
    </row>
    <row r="269" spans="1:6" ht="21.75" customHeight="1" x14ac:dyDescent="0.25">
      <c r="A269" s="58" t="str">
        <f t="shared" si="8"/>
        <v>h</v>
      </c>
      <c r="B269" s="40"/>
      <c r="C269" s="70"/>
      <c r="D269" s="41"/>
      <c r="E269" s="39"/>
      <c r="F269" s="47"/>
    </row>
    <row r="270" spans="1:6" ht="21.75" customHeight="1" x14ac:dyDescent="0.25">
      <c r="A270" s="58" t="str">
        <f t="shared" si="8"/>
        <v>h</v>
      </c>
      <c r="B270" s="40"/>
      <c r="C270" s="70"/>
      <c r="D270" s="41"/>
      <c r="E270" s="39"/>
      <c r="F270" s="47"/>
    </row>
    <row r="271" spans="1:6" ht="21.75" customHeight="1" x14ac:dyDescent="0.25">
      <c r="A271" s="58" t="str">
        <f t="shared" si="8"/>
        <v>h</v>
      </c>
      <c r="B271" s="40"/>
      <c r="C271" s="70"/>
      <c r="D271" s="41"/>
      <c r="E271" s="39"/>
      <c r="F271" s="47"/>
    </row>
    <row r="272" spans="1:6" ht="21.75" customHeight="1" x14ac:dyDescent="0.25">
      <c r="A272" s="58" t="str">
        <f t="shared" si="8"/>
        <v>h</v>
      </c>
      <c r="B272" s="40"/>
      <c r="C272" s="70"/>
      <c r="D272" s="41"/>
      <c r="E272" s="39"/>
      <c r="F272" s="47"/>
    </row>
    <row r="273" spans="1:6" ht="21.75" customHeight="1" x14ac:dyDescent="0.25">
      <c r="A273" s="58" t="str">
        <f t="shared" si="8"/>
        <v>h</v>
      </c>
      <c r="B273" s="40"/>
      <c r="C273" s="70"/>
      <c r="D273" s="41"/>
      <c r="E273" s="39"/>
      <c r="F273" s="47"/>
    </row>
    <row r="274" spans="1:6" ht="21.75" customHeight="1" x14ac:dyDescent="0.25">
      <c r="A274" s="58" t="str">
        <f t="shared" si="8"/>
        <v>h</v>
      </c>
      <c r="B274" s="40"/>
      <c r="C274" s="70"/>
      <c r="D274" s="41"/>
      <c r="E274" s="39"/>
      <c r="F274" s="47"/>
    </row>
    <row r="275" spans="1:6" ht="21.75" customHeight="1" x14ac:dyDescent="0.25">
      <c r="A275" s="58" t="str">
        <f t="shared" si="8"/>
        <v>h</v>
      </c>
      <c r="B275" s="40"/>
      <c r="C275" s="70"/>
      <c r="D275" s="41"/>
      <c r="E275" s="39"/>
      <c r="F275" s="47"/>
    </row>
    <row r="276" spans="1:6" ht="21.75" customHeight="1" x14ac:dyDescent="0.25">
      <c r="A276" s="58" t="str">
        <f t="shared" si="8"/>
        <v>h</v>
      </c>
      <c r="B276" s="40"/>
      <c r="C276" s="71"/>
      <c r="D276" s="41"/>
      <c r="E276" s="39"/>
      <c r="F276" s="47"/>
    </row>
    <row r="277" spans="1:6" ht="21.75" customHeight="1" x14ac:dyDescent="0.25">
      <c r="A277" s="58" t="str">
        <f t="shared" si="8"/>
        <v>h</v>
      </c>
      <c r="B277" s="40"/>
      <c r="C277" s="71"/>
      <c r="D277" s="41"/>
      <c r="E277" s="39"/>
      <c r="F277" s="47"/>
    </row>
    <row r="278" spans="1:6" ht="21.75" customHeight="1" x14ac:dyDescent="0.25">
      <c r="A278" s="58" t="str">
        <f t="shared" si="8"/>
        <v>h</v>
      </c>
      <c r="B278" s="40"/>
      <c r="C278" s="70"/>
      <c r="D278" s="41"/>
      <c r="E278" s="39"/>
      <c r="F278" s="47"/>
    </row>
    <row r="279" spans="1:6" ht="21.75" customHeight="1" x14ac:dyDescent="0.25">
      <c r="A279" s="58" t="str">
        <f t="shared" si="8"/>
        <v>h</v>
      </c>
      <c r="B279" s="40"/>
      <c r="C279" s="70"/>
      <c r="D279" s="41"/>
      <c r="E279" s="39"/>
      <c r="F279" s="47"/>
    </row>
    <row r="280" spans="1:6" ht="21.75" customHeight="1" x14ac:dyDescent="0.25">
      <c r="A280" s="58" t="str">
        <f t="shared" si="8"/>
        <v>h</v>
      </c>
      <c r="B280" s="40"/>
      <c r="C280" s="70"/>
      <c r="D280" s="41"/>
      <c r="E280" s="39"/>
      <c r="F280" s="47"/>
    </row>
    <row r="281" spans="1:6" ht="21.75" customHeight="1" x14ac:dyDescent="0.25">
      <c r="A281" s="58" t="str">
        <f t="shared" si="8"/>
        <v>h</v>
      </c>
      <c r="B281" s="40"/>
      <c r="C281" s="70"/>
      <c r="D281" s="41"/>
      <c r="E281" s="39"/>
      <c r="F281" s="47"/>
    </row>
    <row r="282" spans="1:6" ht="21.75" customHeight="1" x14ac:dyDescent="0.25">
      <c r="A282" s="58" t="str">
        <f t="shared" si="8"/>
        <v>h</v>
      </c>
      <c r="B282" s="40"/>
      <c r="C282" s="70"/>
      <c r="D282" s="41"/>
      <c r="E282" s="39"/>
      <c r="F282" s="47"/>
    </row>
    <row r="283" spans="1:6" ht="21.75" customHeight="1" x14ac:dyDescent="0.25">
      <c r="A283" s="58" t="str">
        <f t="shared" si="8"/>
        <v>h</v>
      </c>
      <c r="B283" s="40"/>
      <c r="C283" s="70"/>
      <c r="D283" s="41"/>
      <c r="E283" s="39"/>
      <c r="F283" s="47"/>
    </row>
    <row r="284" spans="1:6" ht="21.75" customHeight="1" x14ac:dyDescent="0.25">
      <c r="A284" s="58" t="str">
        <f t="shared" ref="A284:A291" si="10">IF(A283="h","h","s")</f>
        <v>h</v>
      </c>
      <c r="B284" s="40"/>
      <c r="C284" s="70"/>
      <c r="D284" s="41"/>
      <c r="E284" s="39"/>
      <c r="F284" s="47"/>
    </row>
    <row r="285" spans="1:6" ht="21.75" customHeight="1" x14ac:dyDescent="0.25">
      <c r="A285" s="58" t="str">
        <f t="shared" si="10"/>
        <v>h</v>
      </c>
      <c r="B285" s="40"/>
      <c r="C285" s="70"/>
      <c r="D285" s="41"/>
      <c r="E285" s="39"/>
      <c r="F285" s="47"/>
    </row>
    <row r="286" spans="1:6" ht="21.75" customHeight="1" x14ac:dyDescent="0.25">
      <c r="A286" s="58" t="str">
        <f t="shared" si="10"/>
        <v>h</v>
      </c>
      <c r="B286" s="40"/>
      <c r="C286" s="70"/>
      <c r="D286" s="41"/>
      <c r="E286" s="39"/>
      <c r="F286" s="47"/>
    </row>
    <row r="287" spans="1:6" ht="21.75" customHeight="1" x14ac:dyDescent="0.25">
      <c r="A287" s="58" t="str">
        <f t="shared" si="10"/>
        <v>h</v>
      </c>
      <c r="B287" s="40"/>
      <c r="C287" s="70"/>
      <c r="D287" s="41"/>
      <c r="E287" s="39"/>
      <c r="F287" s="47"/>
    </row>
    <row r="288" spans="1:6" ht="21.75" customHeight="1" x14ac:dyDescent="0.25">
      <c r="A288" s="58" t="str">
        <f t="shared" si="10"/>
        <v>h</v>
      </c>
      <c r="B288" s="40"/>
      <c r="C288" s="70"/>
      <c r="D288" s="41"/>
      <c r="E288" s="39"/>
      <c r="F288" s="47"/>
    </row>
    <row r="289" spans="1:6" ht="21.75" customHeight="1" x14ac:dyDescent="0.25">
      <c r="A289" s="58" t="str">
        <f t="shared" si="10"/>
        <v>h</v>
      </c>
      <c r="B289" s="40"/>
      <c r="C289" s="70"/>
      <c r="D289" s="41"/>
      <c r="E289" s="39"/>
      <c r="F289" s="47"/>
    </row>
    <row r="290" spans="1:6" ht="21.75" customHeight="1" x14ac:dyDescent="0.25">
      <c r="A290" s="58" t="str">
        <f t="shared" si="10"/>
        <v>h</v>
      </c>
      <c r="B290" s="40"/>
      <c r="C290" s="70"/>
      <c r="D290" s="41"/>
      <c r="E290" s="39"/>
      <c r="F290" s="47"/>
    </row>
    <row r="291" spans="1:6" ht="21.75" customHeight="1" x14ac:dyDescent="0.25">
      <c r="A291" s="58" t="str">
        <f t="shared" si="10"/>
        <v>h</v>
      </c>
      <c r="B291" s="40"/>
      <c r="C291" s="70"/>
      <c r="D291" s="41"/>
      <c r="E291" s="39"/>
      <c r="F291" s="47"/>
    </row>
    <row r="292" spans="1:6" ht="21.75" customHeight="1" x14ac:dyDescent="0.25">
      <c r="A292" s="58" t="str">
        <f>IF(E292&lt;&gt;0,"s","h")</f>
        <v>h</v>
      </c>
      <c r="B292" s="40"/>
      <c r="C292" s="70"/>
      <c r="D292" s="41"/>
      <c r="E292" s="39"/>
      <c r="F292" s="47"/>
    </row>
    <row r="293" spans="1:6" ht="21.75" customHeight="1" x14ac:dyDescent="0.25">
      <c r="A293" s="58" t="str">
        <f>IF(A292="h","h","s")</f>
        <v>h</v>
      </c>
      <c r="B293" s="40"/>
      <c r="C293" s="70"/>
      <c r="D293" s="41"/>
      <c r="E293" s="39"/>
      <c r="F293" s="47"/>
    </row>
    <row r="294" spans="1:6" ht="21.75" customHeight="1" x14ac:dyDescent="0.25">
      <c r="A294" s="58" t="str">
        <f t="shared" ref="A294:A357" si="11">IF(A293="h","h","s")</f>
        <v>h</v>
      </c>
      <c r="B294" s="40"/>
      <c r="C294" s="70"/>
      <c r="D294" s="41"/>
      <c r="E294" s="39"/>
      <c r="F294" s="47"/>
    </row>
    <row r="295" spans="1:6" ht="21.75" customHeight="1" x14ac:dyDescent="0.25">
      <c r="A295" s="58" t="str">
        <f t="shared" si="11"/>
        <v>h</v>
      </c>
      <c r="B295" s="40"/>
      <c r="C295" s="70"/>
      <c r="D295" s="41"/>
      <c r="E295" s="39"/>
      <c r="F295" s="47"/>
    </row>
    <row r="296" spans="1:6" ht="21.75" customHeight="1" x14ac:dyDescent="0.25">
      <c r="A296" s="58" t="str">
        <f t="shared" si="11"/>
        <v>h</v>
      </c>
      <c r="B296" s="40"/>
      <c r="C296" s="70"/>
      <c r="D296" s="41"/>
      <c r="E296" s="39"/>
      <c r="F296" s="47"/>
    </row>
    <row r="297" spans="1:6" ht="21.75" customHeight="1" x14ac:dyDescent="0.25">
      <c r="A297" s="58" t="str">
        <f t="shared" si="11"/>
        <v>h</v>
      </c>
      <c r="B297" s="40"/>
      <c r="C297" s="70"/>
      <c r="D297" s="41"/>
      <c r="E297" s="39"/>
      <c r="F297" s="47"/>
    </row>
    <row r="298" spans="1:6" ht="21.75" customHeight="1" x14ac:dyDescent="0.25">
      <c r="A298" s="58" t="str">
        <f t="shared" si="11"/>
        <v>h</v>
      </c>
      <c r="B298" s="40"/>
      <c r="C298" s="70"/>
      <c r="D298" s="41"/>
      <c r="E298" s="39"/>
      <c r="F298" s="47"/>
    </row>
    <row r="299" spans="1:6" ht="21.75" customHeight="1" x14ac:dyDescent="0.25">
      <c r="A299" s="58" t="str">
        <f t="shared" si="11"/>
        <v>h</v>
      </c>
      <c r="B299" s="40"/>
      <c r="C299" s="70"/>
      <c r="D299" s="41"/>
      <c r="E299" s="39"/>
      <c r="F299" s="47"/>
    </row>
    <row r="300" spans="1:6" ht="21.75" customHeight="1" x14ac:dyDescent="0.25">
      <c r="A300" s="58" t="str">
        <f>IF(A299="h","h","s")</f>
        <v>h</v>
      </c>
      <c r="B300" s="40"/>
      <c r="C300" s="70"/>
      <c r="D300" s="41"/>
      <c r="E300" s="39"/>
      <c r="F300" s="47"/>
    </row>
    <row r="301" spans="1:6" ht="21.75" customHeight="1" x14ac:dyDescent="0.25">
      <c r="A301" s="58" t="str">
        <f t="shared" si="11"/>
        <v>h</v>
      </c>
      <c r="B301" s="40"/>
      <c r="C301" s="70"/>
      <c r="D301" s="41"/>
      <c r="E301" s="39"/>
      <c r="F301" s="47"/>
    </row>
    <row r="302" spans="1:6" ht="21.75" customHeight="1" x14ac:dyDescent="0.25">
      <c r="A302" s="58" t="str">
        <f t="shared" si="11"/>
        <v>h</v>
      </c>
      <c r="B302" s="40"/>
      <c r="C302" s="70"/>
      <c r="D302" s="41"/>
      <c r="E302" s="39"/>
      <c r="F302" s="47"/>
    </row>
    <row r="303" spans="1:6" ht="21.75" customHeight="1" x14ac:dyDescent="0.25">
      <c r="A303" s="58" t="str">
        <f t="shared" si="11"/>
        <v>h</v>
      </c>
      <c r="B303" s="40"/>
      <c r="C303" s="70"/>
      <c r="D303" s="41"/>
      <c r="E303" s="39"/>
      <c r="F303" s="47"/>
    </row>
    <row r="304" spans="1:6" ht="21.75" customHeight="1" x14ac:dyDescent="0.25">
      <c r="A304" s="58" t="str">
        <f t="shared" si="11"/>
        <v>h</v>
      </c>
      <c r="B304" s="40"/>
      <c r="C304" s="70"/>
      <c r="D304" s="41"/>
      <c r="E304" s="39"/>
      <c r="F304" s="47"/>
    </row>
    <row r="305" spans="1:6" ht="21.75" customHeight="1" x14ac:dyDescent="0.25">
      <c r="A305" s="58" t="str">
        <f t="shared" si="11"/>
        <v>h</v>
      </c>
      <c r="B305" s="40"/>
      <c r="C305" s="70"/>
      <c r="D305" s="41"/>
      <c r="E305" s="39"/>
      <c r="F305" s="47"/>
    </row>
    <row r="306" spans="1:6" ht="21.75" customHeight="1" x14ac:dyDescent="0.25">
      <c r="A306" s="58" t="str">
        <f t="shared" si="11"/>
        <v>h</v>
      </c>
      <c r="B306" s="40"/>
      <c r="C306" s="70"/>
      <c r="D306" s="41"/>
      <c r="E306" s="39"/>
      <c r="F306" s="47"/>
    </row>
    <row r="307" spans="1:6" ht="21.75" customHeight="1" x14ac:dyDescent="0.25">
      <c r="A307" s="58" t="str">
        <f t="shared" si="11"/>
        <v>h</v>
      </c>
      <c r="B307" s="40"/>
      <c r="C307" s="70"/>
      <c r="D307" s="41"/>
      <c r="E307" s="39"/>
      <c r="F307" s="47"/>
    </row>
    <row r="308" spans="1:6" ht="21.75" customHeight="1" x14ac:dyDescent="0.25">
      <c r="A308" s="58" t="str">
        <f t="shared" si="11"/>
        <v>h</v>
      </c>
      <c r="B308" s="40"/>
      <c r="C308" s="71"/>
      <c r="D308" s="41"/>
      <c r="E308" s="39"/>
      <c r="F308" s="47"/>
    </row>
    <row r="309" spans="1:6" ht="21.75" customHeight="1" x14ac:dyDescent="0.25">
      <c r="A309" s="58" t="str">
        <f t="shared" si="11"/>
        <v>h</v>
      </c>
      <c r="B309" s="40"/>
      <c r="C309" s="71"/>
      <c r="D309" s="41"/>
      <c r="E309" s="39"/>
      <c r="F309" s="47"/>
    </row>
    <row r="310" spans="1:6" ht="21.75" customHeight="1" x14ac:dyDescent="0.25">
      <c r="A310" s="58" t="str">
        <f t="shared" si="11"/>
        <v>h</v>
      </c>
      <c r="B310" s="40"/>
      <c r="C310" s="70"/>
      <c r="D310" s="41"/>
      <c r="E310" s="39"/>
      <c r="F310" s="47"/>
    </row>
    <row r="311" spans="1:6" ht="21.75" customHeight="1" x14ac:dyDescent="0.25">
      <c r="A311" s="58" t="str">
        <f t="shared" si="11"/>
        <v>h</v>
      </c>
      <c r="B311" s="40"/>
      <c r="C311" s="70"/>
      <c r="D311" s="41"/>
      <c r="E311" s="39"/>
      <c r="F311" s="47"/>
    </row>
    <row r="312" spans="1:6" ht="21.75" customHeight="1" x14ac:dyDescent="0.25">
      <c r="A312" s="58" t="str">
        <f t="shared" si="11"/>
        <v>h</v>
      </c>
      <c r="B312" s="40"/>
      <c r="C312" s="70"/>
      <c r="D312" s="41"/>
      <c r="E312" s="39"/>
      <c r="F312" s="47"/>
    </row>
    <row r="313" spans="1:6" ht="21.75" customHeight="1" x14ac:dyDescent="0.25">
      <c r="A313" s="58" t="str">
        <f t="shared" si="11"/>
        <v>h</v>
      </c>
      <c r="B313" s="40"/>
      <c r="C313" s="70"/>
      <c r="D313" s="41"/>
      <c r="E313" s="39"/>
      <c r="F313" s="47"/>
    </row>
    <row r="314" spans="1:6" ht="21.75" customHeight="1" x14ac:dyDescent="0.25">
      <c r="A314" s="58" t="str">
        <f t="shared" si="11"/>
        <v>h</v>
      </c>
      <c r="B314" s="40"/>
      <c r="C314" s="70"/>
      <c r="D314" s="41"/>
      <c r="E314" s="39"/>
      <c r="F314" s="47"/>
    </row>
    <row r="315" spans="1:6" ht="21.75" customHeight="1" x14ac:dyDescent="0.25">
      <c r="A315" s="58" t="str">
        <f t="shared" si="11"/>
        <v>h</v>
      </c>
      <c r="B315" s="40"/>
      <c r="C315" s="70"/>
      <c r="D315" s="41"/>
      <c r="E315" s="39"/>
      <c r="F315" s="47"/>
    </row>
    <row r="316" spans="1:6" ht="21.75" customHeight="1" x14ac:dyDescent="0.25">
      <c r="A316" s="58" t="str">
        <f t="shared" si="11"/>
        <v>h</v>
      </c>
      <c r="B316" s="40"/>
      <c r="C316" s="70"/>
      <c r="D316" s="41"/>
      <c r="E316" s="39"/>
      <c r="F316" s="47"/>
    </row>
    <row r="317" spans="1:6" ht="21.75" customHeight="1" x14ac:dyDescent="0.25">
      <c r="A317" s="58" t="str">
        <f t="shared" si="11"/>
        <v>h</v>
      </c>
      <c r="B317" s="40"/>
      <c r="C317" s="70"/>
      <c r="D317" s="41"/>
      <c r="E317" s="39"/>
      <c r="F317" s="47"/>
    </row>
    <row r="318" spans="1:6" ht="21.75" customHeight="1" x14ac:dyDescent="0.25">
      <c r="A318" s="58" t="str">
        <f t="shared" si="11"/>
        <v>h</v>
      </c>
      <c r="B318" s="40"/>
      <c r="C318" s="70"/>
      <c r="D318" s="41"/>
      <c r="E318" s="39"/>
      <c r="F318" s="47"/>
    </row>
    <row r="319" spans="1:6" ht="21.75" customHeight="1" x14ac:dyDescent="0.25">
      <c r="A319" s="58" t="str">
        <f t="shared" si="11"/>
        <v>h</v>
      </c>
      <c r="B319" s="40"/>
      <c r="C319" s="70"/>
      <c r="D319" s="41"/>
      <c r="E319" s="39"/>
      <c r="F319" s="47"/>
    </row>
    <row r="320" spans="1:6" ht="21.75" customHeight="1" x14ac:dyDescent="0.25">
      <c r="A320" s="58" t="str">
        <f t="shared" si="11"/>
        <v>h</v>
      </c>
      <c r="B320" s="40"/>
      <c r="C320" s="70"/>
      <c r="D320" s="41"/>
      <c r="E320" s="39"/>
      <c r="F320" s="47"/>
    </row>
    <row r="321" spans="1:6" ht="21.75" customHeight="1" x14ac:dyDescent="0.25">
      <c r="A321" s="58" t="str">
        <f t="shared" si="11"/>
        <v>h</v>
      </c>
      <c r="B321" s="40"/>
      <c r="C321" s="70"/>
      <c r="D321" s="41"/>
      <c r="E321" s="39"/>
      <c r="F321" s="47"/>
    </row>
    <row r="322" spans="1:6" ht="21.75" customHeight="1" x14ac:dyDescent="0.25">
      <c r="A322" s="58" t="str">
        <f t="shared" si="11"/>
        <v>h</v>
      </c>
      <c r="B322" s="40"/>
      <c r="C322" s="70"/>
      <c r="D322" s="41"/>
      <c r="E322" s="39"/>
      <c r="F322" s="47"/>
    </row>
    <row r="323" spans="1:6" ht="21.75" customHeight="1" x14ac:dyDescent="0.25">
      <c r="A323" s="58" t="str">
        <f t="shared" si="11"/>
        <v>h</v>
      </c>
      <c r="B323" s="40"/>
      <c r="C323" s="70"/>
      <c r="D323" s="41"/>
      <c r="E323" s="39"/>
      <c r="F323" s="47"/>
    </row>
    <row r="324" spans="1:6" ht="21.75" customHeight="1" x14ac:dyDescent="0.25">
      <c r="A324" s="58" t="str">
        <f t="shared" si="11"/>
        <v>h</v>
      </c>
      <c r="B324" s="40"/>
      <c r="C324" s="70"/>
      <c r="D324" s="41"/>
      <c r="E324" s="39"/>
      <c r="F324" s="47"/>
    </row>
    <row r="325" spans="1:6" ht="21.75" customHeight="1" x14ac:dyDescent="0.25">
      <c r="A325" s="58" t="str">
        <f t="shared" si="11"/>
        <v>h</v>
      </c>
      <c r="B325" s="40"/>
      <c r="C325" s="70"/>
      <c r="D325" s="41"/>
      <c r="E325" s="39"/>
      <c r="F325" s="47"/>
    </row>
    <row r="326" spans="1:6" ht="21.75" customHeight="1" x14ac:dyDescent="0.25">
      <c r="A326" s="58" t="str">
        <f t="shared" si="11"/>
        <v>h</v>
      </c>
      <c r="B326" s="40"/>
      <c r="C326" s="70"/>
      <c r="D326" s="41"/>
      <c r="E326" s="39"/>
      <c r="F326" s="47"/>
    </row>
    <row r="327" spans="1:6" ht="21.75" customHeight="1" x14ac:dyDescent="0.25">
      <c r="A327" s="58" t="str">
        <f t="shared" si="11"/>
        <v>h</v>
      </c>
      <c r="B327" s="40"/>
      <c r="C327" s="70"/>
      <c r="D327" s="41"/>
      <c r="E327" s="39"/>
      <c r="F327" s="47"/>
    </row>
    <row r="328" spans="1:6" ht="21.75" customHeight="1" x14ac:dyDescent="0.25">
      <c r="A328" s="58" t="str">
        <f t="shared" si="11"/>
        <v>h</v>
      </c>
      <c r="B328" s="40"/>
      <c r="C328" s="70"/>
      <c r="D328" s="41"/>
      <c r="E328" s="39"/>
      <c r="F328" s="47"/>
    </row>
    <row r="329" spans="1:6" ht="21.75" customHeight="1" x14ac:dyDescent="0.25">
      <c r="A329" s="58" t="str">
        <f>IF(E329&lt;&gt;0,"s","h")</f>
        <v>h</v>
      </c>
      <c r="B329" s="40"/>
      <c r="C329" s="70"/>
      <c r="D329" s="41"/>
      <c r="E329" s="39"/>
      <c r="F329" s="47"/>
    </row>
    <row r="330" spans="1:6" ht="21.75" customHeight="1" x14ac:dyDescent="0.25">
      <c r="A330" s="58" t="str">
        <f>IF(A329="h","h","s")</f>
        <v>h</v>
      </c>
      <c r="B330" s="40"/>
      <c r="C330" s="70"/>
      <c r="D330" s="41"/>
      <c r="E330" s="39"/>
      <c r="F330" s="47"/>
    </row>
    <row r="331" spans="1:6" ht="21.75" customHeight="1" x14ac:dyDescent="0.25">
      <c r="A331" s="58" t="str">
        <f t="shared" ref="A331:A336" si="12">IF(A330="h","h","s")</f>
        <v>h</v>
      </c>
      <c r="B331" s="40"/>
      <c r="C331" s="70"/>
      <c r="D331" s="41"/>
      <c r="E331" s="39"/>
      <c r="F331" s="47"/>
    </row>
    <row r="332" spans="1:6" ht="21.75" customHeight="1" x14ac:dyDescent="0.25">
      <c r="A332" s="58" t="str">
        <f t="shared" si="12"/>
        <v>h</v>
      </c>
      <c r="B332" s="40"/>
      <c r="C332" s="70"/>
      <c r="D332" s="41"/>
      <c r="E332" s="39"/>
      <c r="F332" s="47"/>
    </row>
    <row r="333" spans="1:6" ht="21.75" customHeight="1" x14ac:dyDescent="0.25">
      <c r="A333" s="58" t="str">
        <f t="shared" si="12"/>
        <v>h</v>
      </c>
      <c r="B333" s="40"/>
      <c r="C333" s="70"/>
      <c r="D333" s="41"/>
      <c r="E333" s="39"/>
      <c r="F333" s="47"/>
    </row>
    <row r="334" spans="1:6" ht="21.75" customHeight="1" x14ac:dyDescent="0.25">
      <c r="A334" s="58" t="str">
        <f t="shared" si="12"/>
        <v>h</v>
      </c>
      <c r="B334" s="40"/>
      <c r="C334" s="70"/>
      <c r="D334" s="41"/>
      <c r="E334" s="39"/>
      <c r="F334" s="47"/>
    </row>
    <row r="335" spans="1:6" ht="21.75" customHeight="1" x14ac:dyDescent="0.25">
      <c r="A335" s="58" t="str">
        <f t="shared" si="12"/>
        <v>h</v>
      </c>
      <c r="B335" s="40"/>
      <c r="C335" s="70"/>
      <c r="D335" s="41"/>
      <c r="E335" s="39"/>
      <c r="F335" s="47"/>
    </row>
    <row r="336" spans="1:6" ht="21.75" customHeight="1" x14ac:dyDescent="0.25">
      <c r="A336" s="58" t="str">
        <f t="shared" si="12"/>
        <v>h</v>
      </c>
      <c r="B336" s="40"/>
      <c r="C336" s="70"/>
      <c r="D336" s="41"/>
      <c r="E336" s="39"/>
      <c r="F336" s="47"/>
    </row>
    <row r="337" spans="1:6" ht="21.75" customHeight="1" x14ac:dyDescent="0.25">
      <c r="A337" s="58" t="str">
        <f>IF(A336="h","h","s")</f>
        <v>h</v>
      </c>
      <c r="B337" s="40"/>
      <c r="C337" s="70"/>
      <c r="D337" s="41"/>
      <c r="E337" s="39"/>
      <c r="F337" s="47"/>
    </row>
    <row r="338" spans="1:6" ht="21.75" customHeight="1" x14ac:dyDescent="0.25">
      <c r="A338" s="58" t="str">
        <f t="shared" si="11"/>
        <v>h</v>
      </c>
      <c r="B338" s="40"/>
      <c r="C338" s="70"/>
      <c r="D338" s="41"/>
      <c r="E338" s="39"/>
      <c r="F338" s="47"/>
    </row>
    <row r="339" spans="1:6" ht="21.75" customHeight="1" x14ac:dyDescent="0.25">
      <c r="A339" s="58" t="str">
        <f t="shared" si="11"/>
        <v>h</v>
      </c>
      <c r="B339" s="40"/>
      <c r="C339" s="70"/>
      <c r="D339" s="41"/>
      <c r="E339" s="39"/>
      <c r="F339" s="47"/>
    </row>
    <row r="340" spans="1:6" ht="21.75" customHeight="1" x14ac:dyDescent="0.25">
      <c r="A340" s="58" t="str">
        <f t="shared" si="11"/>
        <v>h</v>
      </c>
      <c r="B340" s="40"/>
      <c r="C340" s="70"/>
      <c r="D340" s="41"/>
      <c r="E340" s="39"/>
      <c r="F340" s="47"/>
    </row>
    <row r="341" spans="1:6" ht="21.75" customHeight="1" x14ac:dyDescent="0.25">
      <c r="A341" s="58" t="str">
        <f t="shared" si="11"/>
        <v>h</v>
      </c>
      <c r="B341" s="40"/>
      <c r="C341" s="70"/>
      <c r="D341" s="41"/>
      <c r="E341" s="39"/>
      <c r="F341" s="47"/>
    </row>
    <row r="342" spans="1:6" ht="21.75" customHeight="1" x14ac:dyDescent="0.25">
      <c r="A342" s="58" t="str">
        <f t="shared" si="11"/>
        <v>h</v>
      </c>
      <c r="B342" s="40"/>
      <c r="C342" s="70"/>
      <c r="D342" s="41"/>
      <c r="E342" s="39"/>
      <c r="F342" s="47"/>
    </row>
    <row r="343" spans="1:6" ht="21.75" customHeight="1" x14ac:dyDescent="0.25">
      <c r="A343" s="58" t="str">
        <f t="shared" si="11"/>
        <v>h</v>
      </c>
      <c r="B343" s="40"/>
      <c r="C343" s="70"/>
      <c r="D343" s="41"/>
      <c r="E343" s="39"/>
      <c r="F343" s="47"/>
    </row>
    <row r="344" spans="1:6" ht="21.75" customHeight="1" x14ac:dyDescent="0.25">
      <c r="A344" s="58" t="str">
        <f t="shared" si="11"/>
        <v>h</v>
      </c>
      <c r="B344" s="40"/>
      <c r="C344" s="70"/>
      <c r="D344" s="41"/>
      <c r="E344" s="39"/>
      <c r="F344" s="47"/>
    </row>
    <row r="345" spans="1:6" ht="21.75" customHeight="1" x14ac:dyDescent="0.25">
      <c r="A345" s="58" t="str">
        <f t="shared" si="11"/>
        <v>h</v>
      </c>
      <c r="B345" s="40"/>
      <c r="C345" s="71"/>
      <c r="D345" s="41"/>
      <c r="E345" s="39"/>
      <c r="F345" s="47"/>
    </row>
    <row r="346" spans="1:6" ht="21.75" customHeight="1" x14ac:dyDescent="0.25">
      <c r="A346" s="58" t="str">
        <f t="shared" si="11"/>
        <v>h</v>
      </c>
      <c r="B346" s="40"/>
      <c r="C346" s="71"/>
      <c r="D346" s="41"/>
      <c r="E346" s="39"/>
      <c r="F346" s="47"/>
    </row>
    <row r="347" spans="1:6" ht="21.75" customHeight="1" x14ac:dyDescent="0.25">
      <c r="A347" s="58" t="str">
        <f t="shared" si="11"/>
        <v>h</v>
      </c>
      <c r="B347" s="40"/>
      <c r="C347" s="70"/>
      <c r="D347" s="41"/>
      <c r="E347" s="39"/>
      <c r="F347" s="47"/>
    </row>
    <row r="348" spans="1:6" ht="21.75" customHeight="1" x14ac:dyDescent="0.25">
      <c r="A348" s="58" t="str">
        <f t="shared" si="11"/>
        <v>h</v>
      </c>
      <c r="B348" s="40"/>
      <c r="C348" s="70"/>
      <c r="D348" s="41"/>
      <c r="E348" s="39"/>
      <c r="F348" s="47"/>
    </row>
    <row r="349" spans="1:6" ht="21.75" customHeight="1" x14ac:dyDescent="0.25">
      <c r="A349" s="58" t="str">
        <f t="shared" si="11"/>
        <v>h</v>
      </c>
      <c r="B349" s="40"/>
      <c r="C349" s="70"/>
      <c r="D349" s="41"/>
      <c r="E349" s="39"/>
      <c r="F349" s="47"/>
    </row>
    <row r="350" spans="1:6" ht="21.75" customHeight="1" x14ac:dyDescent="0.25">
      <c r="A350" s="58" t="str">
        <f t="shared" si="11"/>
        <v>h</v>
      </c>
      <c r="B350" s="40"/>
      <c r="C350" s="70"/>
      <c r="D350" s="41"/>
      <c r="E350" s="39"/>
      <c r="F350" s="47"/>
    </row>
    <row r="351" spans="1:6" ht="21.75" customHeight="1" x14ac:dyDescent="0.25">
      <c r="A351" s="58" t="str">
        <f t="shared" si="11"/>
        <v>h</v>
      </c>
      <c r="B351" s="40"/>
      <c r="C351" s="70"/>
      <c r="D351" s="41"/>
      <c r="E351" s="39"/>
      <c r="F351" s="47"/>
    </row>
    <row r="352" spans="1:6" ht="21.75" customHeight="1" x14ac:dyDescent="0.25">
      <c r="A352" s="58" t="str">
        <f t="shared" si="11"/>
        <v>h</v>
      </c>
      <c r="B352" s="40"/>
      <c r="C352" s="70"/>
      <c r="D352" s="41"/>
      <c r="E352" s="39"/>
      <c r="F352" s="47"/>
    </row>
    <row r="353" spans="1:6" ht="21.75" customHeight="1" x14ac:dyDescent="0.25">
      <c r="A353" s="58" t="str">
        <f t="shared" si="11"/>
        <v>h</v>
      </c>
      <c r="B353" s="40"/>
      <c r="C353" s="70"/>
      <c r="D353" s="41"/>
      <c r="E353" s="39"/>
      <c r="F353" s="47"/>
    </row>
    <row r="354" spans="1:6" ht="21.75" customHeight="1" x14ac:dyDescent="0.25">
      <c r="A354" s="58" t="str">
        <f t="shared" si="11"/>
        <v>h</v>
      </c>
      <c r="B354" s="40"/>
      <c r="C354" s="70"/>
      <c r="D354" s="41"/>
      <c r="E354" s="39"/>
      <c r="F354" s="47"/>
    </row>
    <row r="355" spans="1:6" ht="21.75" customHeight="1" x14ac:dyDescent="0.25">
      <c r="A355" s="58" t="str">
        <f t="shared" si="11"/>
        <v>h</v>
      </c>
      <c r="B355" s="40"/>
      <c r="C355" s="70"/>
      <c r="D355" s="41"/>
      <c r="E355" s="39"/>
      <c r="F355" s="47"/>
    </row>
    <row r="356" spans="1:6" ht="21.75" customHeight="1" x14ac:dyDescent="0.25">
      <c r="A356" s="58" t="str">
        <f t="shared" si="11"/>
        <v>h</v>
      </c>
      <c r="B356" s="40"/>
      <c r="C356" s="70"/>
      <c r="D356" s="41"/>
      <c r="E356" s="39"/>
      <c r="F356" s="47"/>
    </row>
    <row r="357" spans="1:6" ht="21.75" customHeight="1" x14ac:dyDescent="0.25">
      <c r="A357" s="58" t="str">
        <f t="shared" si="11"/>
        <v>h</v>
      </c>
      <c r="B357" s="40"/>
      <c r="C357" s="70"/>
      <c r="D357" s="41"/>
      <c r="E357" s="39"/>
      <c r="F357" s="47"/>
    </row>
    <row r="358" spans="1:6" ht="21.75" customHeight="1" x14ac:dyDescent="0.25">
      <c r="A358" s="58" t="str">
        <f t="shared" ref="A358:A365" si="13">IF(A357="h","h","s")</f>
        <v>h</v>
      </c>
      <c r="B358" s="40"/>
      <c r="C358" s="70"/>
      <c r="D358" s="41"/>
      <c r="E358" s="39"/>
      <c r="F358" s="47"/>
    </row>
    <row r="359" spans="1:6" ht="21.75" customHeight="1" x14ac:dyDescent="0.25">
      <c r="A359" s="58" t="str">
        <f t="shared" si="13"/>
        <v>h</v>
      </c>
      <c r="B359" s="40"/>
      <c r="C359" s="70"/>
      <c r="D359" s="41"/>
      <c r="E359" s="39"/>
      <c r="F359" s="47"/>
    </row>
    <row r="360" spans="1:6" ht="21.75" customHeight="1" x14ac:dyDescent="0.25">
      <c r="A360" s="58" t="str">
        <f t="shared" si="13"/>
        <v>h</v>
      </c>
      <c r="B360" s="40"/>
      <c r="C360" s="70"/>
      <c r="D360" s="41"/>
      <c r="E360" s="39"/>
      <c r="F360" s="47"/>
    </row>
    <row r="361" spans="1:6" ht="21.75" customHeight="1" x14ac:dyDescent="0.25">
      <c r="A361" s="58" t="str">
        <f t="shared" si="13"/>
        <v>h</v>
      </c>
      <c r="B361" s="40"/>
      <c r="C361" s="70"/>
      <c r="D361" s="41"/>
      <c r="E361" s="39"/>
      <c r="F361" s="47"/>
    </row>
    <row r="362" spans="1:6" ht="21.75" customHeight="1" x14ac:dyDescent="0.25">
      <c r="A362" s="58" t="str">
        <f t="shared" si="13"/>
        <v>h</v>
      </c>
      <c r="B362" s="40"/>
      <c r="C362" s="70"/>
      <c r="D362" s="41"/>
      <c r="E362" s="39"/>
      <c r="F362" s="47"/>
    </row>
    <row r="363" spans="1:6" ht="21.75" customHeight="1" x14ac:dyDescent="0.25">
      <c r="A363" s="58" t="str">
        <f t="shared" si="13"/>
        <v>h</v>
      </c>
      <c r="B363" s="40"/>
      <c r="C363" s="70"/>
      <c r="D363" s="41"/>
      <c r="E363" s="39"/>
      <c r="F363" s="47"/>
    </row>
    <row r="364" spans="1:6" ht="21.75" customHeight="1" x14ac:dyDescent="0.25">
      <c r="A364" s="58" t="str">
        <f t="shared" si="13"/>
        <v>h</v>
      </c>
      <c r="B364" s="40"/>
      <c r="C364" s="70"/>
      <c r="D364" s="41"/>
      <c r="E364" s="39"/>
      <c r="F364" s="47"/>
    </row>
    <row r="365" spans="1:6" ht="21.75" customHeight="1" x14ac:dyDescent="0.25">
      <c r="A365" s="58" t="str">
        <f t="shared" si="13"/>
        <v>h</v>
      </c>
      <c r="B365" s="40"/>
      <c r="C365" s="70"/>
      <c r="D365" s="41"/>
      <c r="E365" s="39"/>
      <c r="F365" s="47"/>
    </row>
    <row r="366" spans="1:6" ht="21.75" customHeight="1" x14ac:dyDescent="0.25">
      <c r="A366" s="58" t="str">
        <f>IF(E366&lt;&gt;0,"s","h")</f>
        <v>h</v>
      </c>
      <c r="B366" s="40"/>
      <c r="C366" s="70"/>
      <c r="D366" s="41"/>
      <c r="E366" s="39"/>
      <c r="F366" s="47"/>
    </row>
    <row r="367" spans="1:6" ht="21.75" customHeight="1" x14ac:dyDescent="0.25">
      <c r="A367" s="58" t="str">
        <f>IF(A366="h","h","s")</f>
        <v>h</v>
      </c>
      <c r="B367" s="40"/>
      <c r="C367" s="70"/>
      <c r="D367" s="41"/>
      <c r="E367" s="39"/>
      <c r="F367" s="47"/>
    </row>
    <row r="368" spans="1:6" ht="21.75" customHeight="1" x14ac:dyDescent="0.25">
      <c r="A368" s="58" t="str">
        <f t="shared" ref="A368:A373" si="14">IF(A367="h","h","s")</f>
        <v>h</v>
      </c>
      <c r="B368" s="40"/>
      <c r="C368" s="70"/>
      <c r="D368" s="41"/>
      <c r="E368" s="39"/>
      <c r="F368" s="47"/>
    </row>
    <row r="369" spans="1:6" ht="21.75" customHeight="1" x14ac:dyDescent="0.25">
      <c r="A369" s="58" t="str">
        <f t="shared" si="14"/>
        <v>h</v>
      </c>
      <c r="B369" s="40"/>
      <c r="C369" s="70"/>
      <c r="D369" s="41"/>
      <c r="E369" s="39"/>
      <c r="F369" s="47"/>
    </row>
    <row r="370" spans="1:6" ht="21.75" customHeight="1" x14ac:dyDescent="0.25">
      <c r="A370" s="58" t="str">
        <f t="shared" si="14"/>
        <v>h</v>
      </c>
      <c r="B370" s="40"/>
      <c r="C370" s="70"/>
      <c r="D370" s="41"/>
      <c r="E370" s="39"/>
      <c r="F370" s="47"/>
    </row>
    <row r="371" spans="1:6" ht="21.75" customHeight="1" x14ac:dyDescent="0.25">
      <c r="A371" s="58" t="str">
        <f t="shared" si="14"/>
        <v>h</v>
      </c>
      <c r="B371" s="40"/>
      <c r="C371" s="70"/>
      <c r="D371" s="41"/>
      <c r="E371" s="39"/>
      <c r="F371" s="47"/>
    </row>
    <row r="372" spans="1:6" ht="21.75" customHeight="1" x14ac:dyDescent="0.25">
      <c r="A372" s="58" t="str">
        <f t="shared" si="14"/>
        <v>h</v>
      </c>
      <c r="B372" s="40"/>
      <c r="C372" s="70"/>
      <c r="D372" s="41"/>
      <c r="E372" s="39"/>
      <c r="F372" s="47"/>
    </row>
    <row r="373" spans="1:6" ht="21.75" customHeight="1" x14ac:dyDescent="0.25">
      <c r="A373" s="58" t="str">
        <f t="shared" si="14"/>
        <v>h</v>
      </c>
      <c r="B373" s="40"/>
      <c r="C373" s="70"/>
      <c r="D373" s="41"/>
      <c r="E373" s="39"/>
      <c r="F373" s="47"/>
    </row>
    <row r="374" spans="1:6" ht="21.75" customHeight="1" x14ac:dyDescent="0.25">
      <c r="A374" s="58" t="str">
        <f>IF(A373="h","h","s")</f>
        <v>h</v>
      </c>
      <c r="B374" s="40"/>
      <c r="C374" s="70"/>
      <c r="D374" s="41"/>
      <c r="E374" s="39"/>
      <c r="F374" s="47"/>
    </row>
    <row r="375" spans="1:6" ht="21.75" customHeight="1" x14ac:dyDescent="0.25">
      <c r="A375" s="58" t="str">
        <f t="shared" ref="A375:A402" si="15">IF(A374="h","h","s")</f>
        <v>h</v>
      </c>
      <c r="B375" s="40"/>
      <c r="C375" s="70"/>
      <c r="D375" s="41"/>
      <c r="E375" s="39"/>
      <c r="F375" s="47"/>
    </row>
    <row r="376" spans="1:6" ht="21.75" customHeight="1" x14ac:dyDescent="0.25">
      <c r="A376" s="58" t="str">
        <f t="shared" si="15"/>
        <v>h</v>
      </c>
      <c r="B376" s="40"/>
      <c r="C376" s="70"/>
      <c r="D376" s="41"/>
      <c r="E376" s="39"/>
      <c r="F376" s="47"/>
    </row>
    <row r="377" spans="1:6" ht="21.75" customHeight="1" x14ac:dyDescent="0.25">
      <c r="A377" s="58" t="str">
        <f t="shared" si="15"/>
        <v>h</v>
      </c>
      <c r="B377" s="40"/>
      <c r="C377" s="70"/>
      <c r="D377" s="41"/>
      <c r="E377" s="39"/>
      <c r="F377" s="47"/>
    </row>
    <row r="378" spans="1:6" ht="21.75" customHeight="1" x14ac:dyDescent="0.25">
      <c r="A378" s="58" t="str">
        <f t="shared" si="15"/>
        <v>h</v>
      </c>
      <c r="B378" s="40"/>
      <c r="C378" s="70"/>
      <c r="D378" s="41"/>
      <c r="E378" s="39"/>
      <c r="F378" s="47"/>
    </row>
    <row r="379" spans="1:6" ht="21.75" customHeight="1" x14ac:dyDescent="0.25">
      <c r="A379" s="58" t="str">
        <f t="shared" si="15"/>
        <v>h</v>
      </c>
      <c r="B379" s="40"/>
      <c r="C379" s="70"/>
      <c r="D379" s="41"/>
      <c r="E379" s="39"/>
      <c r="F379" s="47"/>
    </row>
    <row r="380" spans="1:6" ht="21.75" customHeight="1" x14ac:dyDescent="0.25">
      <c r="A380" s="58" t="str">
        <f t="shared" si="15"/>
        <v>h</v>
      </c>
      <c r="B380" s="40"/>
      <c r="C380" s="70"/>
      <c r="D380" s="41"/>
      <c r="E380" s="39"/>
      <c r="F380" s="47"/>
    </row>
    <row r="381" spans="1:6" ht="21.75" customHeight="1" x14ac:dyDescent="0.25">
      <c r="A381" s="58" t="str">
        <f t="shared" si="15"/>
        <v>h</v>
      </c>
      <c r="B381" s="40"/>
      <c r="C381" s="70"/>
      <c r="D381" s="41"/>
      <c r="E381" s="39"/>
      <c r="F381" s="47"/>
    </row>
    <row r="382" spans="1:6" ht="21.75" customHeight="1" x14ac:dyDescent="0.25">
      <c r="A382" s="58" t="str">
        <f t="shared" si="15"/>
        <v>h</v>
      </c>
      <c r="B382" s="40"/>
      <c r="C382" s="70"/>
      <c r="D382" s="41"/>
      <c r="E382" s="39"/>
      <c r="F382" s="47"/>
    </row>
    <row r="383" spans="1:6" ht="21.75" customHeight="1" x14ac:dyDescent="0.25">
      <c r="A383" s="58" t="str">
        <f t="shared" si="15"/>
        <v>h</v>
      </c>
      <c r="B383" s="40"/>
      <c r="C383" s="70"/>
      <c r="D383" s="41"/>
      <c r="E383" s="39"/>
      <c r="F383" s="47"/>
    </row>
    <row r="384" spans="1:6" ht="21.75" customHeight="1" x14ac:dyDescent="0.25">
      <c r="A384" s="58" t="str">
        <f t="shared" si="15"/>
        <v>h</v>
      </c>
      <c r="B384" s="40"/>
      <c r="C384" s="70"/>
      <c r="D384" s="41"/>
      <c r="E384" s="39"/>
      <c r="F384" s="47"/>
    </row>
    <row r="385" spans="1:6" ht="21.75" customHeight="1" x14ac:dyDescent="0.25">
      <c r="A385" s="58" t="str">
        <f t="shared" si="15"/>
        <v>h</v>
      </c>
      <c r="B385" s="40"/>
      <c r="C385" s="70"/>
      <c r="D385" s="41"/>
      <c r="E385" s="39"/>
      <c r="F385" s="47"/>
    </row>
    <row r="386" spans="1:6" ht="21.75" customHeight="1" x14ac:dyDescent="0.25">
      <c r="A386" s="58" t="str">
        <f t="shared" si="15"/>
        <v>h</v>
      </c>
      <c r="B386" s="40"/>
      <c r="C386" s="70"/>
      <c r="D386" s="41"/>
      <c r="E386" s="39"/>
      <c r="F386" s="47"/>
    </row>
    <row r="387" spans="1:6" ht="21.75" customHeight="1" x14ac:dyDescent="0.25">
      <c r="A387" s="58" t="str">
        <f t="shared" si="15"/>
        <v>h</v>
      </c>
      <c r="B387" s="40"/>
      <c r="C387" s="71"/>
      <c r="D387" s="41"/>
      <c r="E387" s="39"/>
      <c r="F387" s="47"/>
    </row>
    <row r="388" spans="1:6" ht="21.75" customHeight="1" x14ac:dyDescent="0.25">
      <c r="A388" s="58" t="str">
        <f t="shared" si="15"/>
        <v>h</v>
      </c>
      <c r="B388" s="40"/>
      <c r="C388" s="71"/>
      <c r="D388" s="41"/>
      <c r="E388" s="39"/>
      <c r="F388" s="47"/>
    </row>
    <row r="389" spans="1:6" ht="21.75" customHeight="1" x14ac:dyDescent="0.25">
      <c r="A389" s="58" t="str">
        <f t="shared" si="15"/>
        <v>h</v>
      </c>
      <c r="B389" s="40"/>
      <c r="C389" s="70"/>
      <c r="D389" s="41"/>
      <c r="E389" s="39"/>
      <c r="F389" s="47"/>
    </row>
    <row r="390" spans="1:6" ht="21.75" customHeight="1" x14ac:dyDescent="0.25">
      <c r="A390" s="58" t="str">
        <f t="shared" si="15"/>
        <v>h</v>
      </c>
      <c r="B390" s="40"/>
      <c r="C390" s="70"/>
      <c r="D390" s="41"/>
      <c r="E390" s="39"/>
      <c r="F390" s="47"/>
    </row>
    <row r="391" spans="1:6" ht="21.75" customHeight="1" x14ac:dyDescent="0.25">
      <c r="A391" s="58" t="str">
        <f t="shared" si="15"/>
        <v>h</v>
      </c>
      <c r="B391" s="40"/>
      <c r="C391" s="70"/>
      <c r="D391" s="41"/>
      <c r="E391" s="39"/>
      <c r="F391" s="47"/>
    </row>
    <row r="392" spans="1:6" ht="21.75" customHeight="1" x14ac:dyDescent="0.25">
      <c r="A392" s="58" t="str">
        <f t="shared" si="15"/>
        <v>h</v>
      </c>
      <c r="B392" s="40"/>
      <c r="C392" s="70"/>
      <c r="D392" s="41"/>
      <c r="E392" s="39"/>
      <c r="F392" s="47"/>
    </row>
    <row r="393" spans="1:6" ht="21.75" customHeight="1" x14ac:dyDescent="0.25">
      <c r="A393" s="58" t="str">
        <f t="shared" si="15"/>
        <v>h</v>
      </c>
      <c r="B393" s="40"/>
      <c r="C393" s="70"/>
      <c r="D393" s="41"/>
      <c r="E393" s="39"/>
      <c r="F393" s="47"/>
    </row>
    <row r="394" spans="1:6" ht="21.75" customHeight="1" x14ac:dyDescent="0.25">
      <c r="A394" s="58" t="str">
        <f t="shared" si="15"/>
        <v>h</v>
      </c>
      <c r="B394" s="40"/>
      <c r="C394" s="70"/>
      <c r="D394" s="41"/>
      <c r="E394" s="39"/>
      <c r="F394" s="47"/>
    </row>
    <row r="395" spans="1:6" ht="21.75" customHeight="1" x14ac:dyDescent="0.25">
      <c r="A395" s="58" t="str">
        <f t="shared" si="15"/>
        <v>h</v>
      </c>
      <c r="B395" s="40"/>
      <c r="C395" s="70"/>
      <c r="D395" s="41"/>
      <c r="E395" s="39"/>
      <c r="F395" s="47"/>
    </row>
    <row r="396" spans="1:6" ht="21.75" customHeight="1" x14ac:dyDescent="0.25">
      <c r="A396" s="58" t="str">
        <f t="shared" si="15"/>
        <v>h</v>
      </c>
      <c r="B396" s="40"/>
      <c r="C396" s="70"/>
      <c r="D396" s="41"/>
      <c r="E396" s="39"/>
      <c r="F396" s="47"/>
    </row>
    <row r="397" spans="1:6" ht="21.75" customHeight="1" x14ac:dyDescent="0.25">
      <c r="A397" s="58" t="str">
        <f t="shared" si="15"/>
        <v>h</v>
      </c>
      <c r="B397" s="40"/>
      <c r="C397" s="70"/>
      <c r="D397" s="41"/>
      <c r="E397" s="39"/>
      <c r="F397" s="47"/>
    </row>
    <row r="398" spans="1:6" ht="21.75" customHeight="1" x14ac:dyDescent="0.25">
      <c r="A398" s="58" t="str">
        <f t="shared" si="15"/>
        <v>h</v>
      </c>
      <c r="B398" s="40"/>
      <c r="C398" s="70"/>
      <c r="D398" s="41"/>
      <c r="E398" s="39"/>
      <c r="F398" s="47"/>
    </row>
    <row r="399" spans="1:6" ht="21.75" customHeight="1" x14ac:dyDescent="0.25">
      <c r="A399" s="58" t="str">
        <f t="shared" si="15"/>
        <v>h</v>
      </c>
      <c r="B399" s="40"/>
      <c r="C399" s="70"/>
      <c r="D399" s="41"/>
      <c r="E399" s="39"/>
      <c r="F399" s="47"/>
    </row>
    <row r="400" spans="1:6" ht="21.75" customHeight="1" x14ac:dyDescent="0.25">
      <c r="A400" s="58" t="str">
        <f t="shared" si="15"/>
        <v>h</v>
      </c>
      <c r="B400" s="40"/>
      <c r="C400" s="70"/>
      <c r="D400" s="41"/>
      <c r="E400" s="39"/>
      <c r="F400" s="47"/>
    </row>
    <row r="401" spans="1:6" ht="21.75" customHeight="1" x14ac:dyDescent="0.25">
      <c r="A401" s="58" t="str">
        <f t="shared" si="15"/>
        <v>h</v>
      </c>
      <c r="B401" s="40"/>
      <c r="C401" s="70"/>
      <c r="D401" s="41"/>
      <c r="E401" s="39"/>
      <c r="F401" s="47"/>
    </row>
    <row r="402" spans="1:6" ht="21.75" customHeight="1" x14ac:dyDescent="0.25">
      <c r="A402" s="58" t="str">
        <f t="shared" si="15"/>
        <v>h</v>
      </c>
      <c r="B402" s="40"/>
      <c r="C402" s="70"/>
      <c r="D402" s="41"/>
      <c r="E402" s="39"/>
      <c r="F402" s="47"/>
    </row>
    <row r="403" spans="1:6" ht="21.75" customHeight="1" x14ac:dyDescent="0.25">
      <c r="A403" s="58" t="str">
        <f>IF(E403&lt;&gt;0,"s","h")</f>
        <v>h</v>
      </c>
      <c r="B403" s="40"/>
      <c r="C403" s="70"/>
      <c r="D403" s="41"/>
      <c r="E403" s="39"/>
      <c r="F403" s="47"/>
    </row>
    <row r="404" spans="1:6" ht="21.75" customHeight="1" x14ac:dyDescent="0.25">
      <c r="A404" s="58" t="str">
        <f>IF(A403="h","h","s")</f>
        <v>h</v>
      </c>
      <c r="B404" s="40"/>
      <c r="C404" s="70"/>
      <c r="D404" s="41"/>
      <c r="E404" s="39"/>
      <c r="F404" s="47"/>
    </row>
    <row r="405" spans="1:6" ht="21.75" customHeight="1" x14ac:dyDescent="0.25">
      <c r="A405" s="58" t="str">
        <f t="shared" ref="A405:A410" si="16">IF(A404="h","h","s")</f>
        <v>h</v>
      </c>
      <c r="B405" s="40"/>
      <c r="C405" s="70"/>
      <c r="D405" s="41"/>
      <c r="E405" s="39"/>
      <c r="F405" s="47"/>
    </row>
    <row r="406" spans="1:6" ht="21.75" customHeight="1" x14ac:dyDescent="0.25">
      <c r="A406" s="58" t="str">
        <f t="shared" si="16"/>
        <v>h</v>
      </c>
      <c r="B406" s="40"/>
      <c r="C406" s="70"/>
      <c r="D406" s="41"/>
      <c r="E406" s="39"/>
      <c r="F406" s="47"/>
    </row>
    <row r="407" spans="1:6" ht="21.75" customHeight="1" x14ac:dyDescent="0.25">
      <c r="A407" s="58" t="str">
        <f t="shared" si="16"/>
        <v>h</v>
      </c>
      <c r="B407" s="40"/>
      <c r="C407" s="70"/>
      <c r="D407" s="41"/>
      <c r="E407" s="39"/>
      <c r="F407" s="47"/>
    </row>
    <row r="408" spans="1:6" ht="21.75" customHeight="1" x14ac:dyDescent="0.25">
      <c r="A408" s="58" t="str">
        <f t="shared" si="16"/>
        <v>h</v>
      </c>
      <c r="B408" s="40"/>
      <c r="C408" s="70"/>
      <c r="D408" s="41"/>
      <c r="E408" s="39"/>
      <c r="F408" s="47"/>
    </row>
    <row r="409" spans="1:6" ht="21.75" customHeight="1" x14ac:dyDescent="0.25">
      <c r="A409" s="58" t="str">
        <f t="shared" si="16"/>
        <v>h</v>
      </c>
      <c r="B409" s="40"/>
      <c r="C409" s="70"/>
      <c r="D409" s="41"/>
      <c r="E409" s="39"/>
      <c r="F409" s="47"/>
    </row>
    <row r="410" spans="1:6" ht="21.75" customHeight="1" x14ac:dyDescent="0.25">
      <c r="A410" s="58" t="str">
        <f t="shared" si="16"/>
        <v>h</v>
      </c>
      <c r="B410" s="40"/>
      <c r="C410" s="70"/>
      <c r="D410" s="41"/>
      <c r="E410" s="39"/>
      <c r="F410" s="47"/>
    </row>
    <row r="411" spans="1:6" ht="21.75" customHeight="1" x14ac:dyDescent="0.25">
      <c r="A411" s="58" t="str">
        <f>IF(A410="h","h","s")</f>
        <v>h</v>
      </c>
      <c r="B411" s="40"/>
      <c r="C411" s="70"/>
      <c r="D411" s="41"/>
      <c r="E411" s="39"/>
      <c r="F411" s="47"/>
    </row>
    <row r="412" spans="1:6" ht="21.75" customHeight="1" x14ac:dyDescent="0.25">
      <c r="A412" s="58" t="str">
        <f t="shared" ref="A412:A439" si="17">IF(A411="h","h","s")</f>
        <v>h</v>
      </c>
      <c r="B412" s="40"/>
      <c r="C412" s="70"/>
      <c r="D412" s="41"/>
      <c r="E412" s="39"/>
      <c r="F412" s="47"/>
    </row>
    <row r="413" spans="1:6" ht="21.75" customHeight="1" x14ac:dyDescent="0.25">
      <c r="A413" s="58" t="str">
        <f t="shared" si="17"/>
        <v>h</v>
      </c>
      <c r="B413" s="40"/>
      <c r="C413" s="70"/>
      <c r="D413" s="41"/>
      <c r="E413" s="39"/>
      <c r="F413" s="47"/>
    </row>
    <row r="414" spans="1:6" ht="21.75" customHeight="1" x14ac:dyDescent="0.25">
      <c r="A414" s="58" t="str">
        <f t="shared" si="17"/>
        <v>h</v>
      </c>
      <c r="B414" s="40"/>
      <c r="C414" s="70"/>
      <c r="D414" s="41"/>
      <c r="E414" s="39"/>
      <c r="F414" s="47"/>
    </row>
    <row r="415" spans="1:6" ht="21.75" customHeight="1" x14ac:dyDescent="0.25">
      <c r="A415" s="58" t="str">
        <f t="shared" si="17"/>
        <v>h</v>
      </c>
      <c r="B415" s="40"/>
      <c r="C415" s="70"/>
      <c r="D415" s="41"/>
      <c r="E415" s="39"/>
      <c r="F415" s="47"/>
    </row>
    <row r="416" spans="1:6" ht="21.75" customHeight="1" x14ac:dyDescent="0.25">
      <c r="A416" s="58" t="str">
        <f t="shared" si="17"/>
        <v>h</v>
      </c>
      <c r="B416" s="40"/>
      <c r="C416" s="70"/>
      <c r="D416" s="41"/>
      <c r="E416" s="39"/>
      <c r="F416" s="47"/>
    </row>
    <row r="417" spans="1:6" ht="21.75" customHeight="1" x14ac:dyDescent="0.25">
      <c r="A417" s="58" t="str">
        <f t="shared" si="17"/>
        <v>h</v>
      </c>
      <c r="B417" s="40"/>
      <c r="C417" s="70"/>
      <c r="D417" s="41"/>
      <c r="E417" s="39"/>
      <c r="F417" s="47"/>
    </row>
    <row r="418" spans="1:6" ht="21.75" customHeight="1" x14ac:dyDescent="0.25">
      <c r="A418" s="58" t="str">
        <f t="shared" si="17"/>
        <v>h</v>
      </c>
      <c r="B418" s="40"/>
      <c r="C418" s="70"/>
      <c r="D418" s="41"/>
      <c r="E418" s="39"/>
      <c r="F418" s="47"/>
    </row>
    <row r="419" spans="1:6" ht="21.75" customHeight="1" x14ac:dyDescent="0.25">
      <c r="A419" s="58" t="str">
        <f t="shared" si="17"/>
        <v>h</v>
      </c>
      <c r="B419" s="40"/>
      <c r="C419" s="71"/>
      <c r="D419" s="41"/>
      <c r="E419" s="39"/>
      <c r="F419" s="47"/>
    </row>
    <row r="420" spans="1:6" ht="21.75" customHeight="1" x14ac:dyDescent="0.25">
      <c r="A420" s="58" t="str">
        <f t="shared" si="17"/>
        <v>h</v>
      </c>
      <c r="B420" s="40"/>
      <c r="C420" s="71"/>
      <c r="D420" s="41"/>
      <c r="E420" s="39"/>
      <c r="F420" s="47"/>
    </row>
    <row r="421" spans="1:6" ht="21.75" customHeight="1" x14ac:dyDescent="0.25">
      <c r="A421" s="58" t="str">
        <f t="shared" si="17"/>
        <v>h</v>
      </c>
      <c r="B421" s="40"/>
      <c r="C421" s="70"/>
      <c r="D421" s="41"/>
      <c r="E421" s="39"/>
      <c r="F421" s="47"/>
    </row>
    <row r="422" spans="1:6" ht="21.75" customHeight="1" x14ac:dyDescent="0.25">
      <c r="A422" s="58" t="str">
        <f t="shared" si="17"/>
        <v>h</v>
      </c>
      <c r="B422" s="40"/>
      <c r="C422" s="70"/>
      <c r="D422" s="41"/>
      <c r="E422" s="39"/>
      <c r="F422" s="47"/>
    </row>
    <row r="423" spans="1:6" ht="21.75" customHeight="1" x14ac:dyDescent="0.25">
      <c r="A423" s="58" t="str">
        <f t="shared" si="17"/>
        <v>h</v>
      </c>
      <c r="B423" s="40"/>
      <c r="C423" s="70"/>
      <c r="D423" s="41"/>
      <c r="E423" s="39"/>
      <c r="F423" s="47"/>
    </row>
    <row r="424" spans="1:6" ht="21.75" customHeight="1" x14ac:dyDescent="0.25">
      <c r="A424" s="58" t="str">
        <f t="shared" si="17"/>
        <v>h</v>
      </c>
      <c r="B424" s="40"/>
      <c r="C424" s="70"/>
      <c r="D424" s="41"/>
      <c r="E424" s="39"/>
      <c r="F424" s="47"/>
    </row>
    <row r="425" spans="1:6" ht="21.75" customHeight="1" x14ac:dyDescent="0.25">
      <c r="A425" s="58" t="str">
        <f t="shared" si="17"/>
        <v>h</v>
      </c>
      <c r="B425" s="40"/>
      <c r="C425" s="70"/>
      <c r="D425" s="41"/>
      <c r="E425" s="39"/>
      <c r="F425" s="47"/>
    </row>
    <row r="426" spans="1:6" ht="21.75" customHeight="1" x14ac:dyDescent="0.25">
      <c r="A426" s="58" t="str">
        <f t="shared" si="17"/>
        <v>h</v>
      </c>
      <c r="B426" s="40"/>
      <c r="C426" s="70"/>
      <c r="D426" s="41"/>
      <c r="E426" s="39"/>
      <c r="F426" s="47"/>
    </row>
    <row r="427" spans="1:6" ht="21.75" customHeight="1" x14ac:dyDescent="0.25">
      <c r="A427" s="58" t="str">
        <f t="shared" si="17"/>
        <v>h</v>
      </c>
      <c r="B427" s="40"/>
      <c r="C427" s="70"/>
      <c r="D427" s="41"/>
      <c r="E427" s="39"/>
      <c r="F427" s="47"/>
    </row>
    <row r="428" spans="1:6" ht="21.75" customHeight="1" x14ac:dyDescent="0.25">
      <c r="A428" s="58" t="str">
        <f t="shared" si="17"/>
        <v>h</v>
      </c>
      <c r="B428" s="40"/>
      <c r="C428" s="70"/>
      <c r="D428" s="41"/>
      <c r="E428" s="39"/>
      <c r="F428" s="47"/>
    </row>
    <row r="429" spans="1:6" ht="21.75" customHeight="1" x14ac:dyDescent="0.25">
      <c r="A429" s="58" t="str">
        <f t="shared" si="17"/>
        <v>h</v>
      </c>
      <c r="B429" s="40"/>
      <c r="C429" s="70"/>
      <c r="D429" s="41"/>
      <c r="E429" s="39"/>
      <c r="F429" s="47"/>
    </row>
    <row r="430" spans="1:6" ht="21.75" customHeight="1" x14ac:dyDescent="0.25">
      <c r="A430" s="58" t="str">
        <f t="shared" si="17"/>
        <v>h</v>
      </c>
      <c r="B430" s="40"/>
      <c r="C430" s="70"/>
      <c r="D430" s="41"/>
      <c r="E430" s="39"/>
      <c r="F430" s="47"/>
    </row>
    <row r="431" spans="1:6" ht="21.75" customHeight="1" x14ac:dyDescent="0.25">
      <c r="A431" s="58" t="str">
        <f t="shared" si="17"/>
        <v>h</v>
      </c>
      <c r="B431" s="40"/>
      <c r="C431" s="70"/>
      <c r="D431" s="41"/>
      <c r="E431" s="39"/>
      <c r="F431" s="47"/>
    </row>
    <row r="432" spans="1:6" ht="21.75" customHeight="1" x14ac:dyDescent="0.25">
      <c r="A432" s="58" t="str">
        <f t="shared" si="17"/>
        <v>h</v>
      </c>
      <c r="B432" s="40"/>
      <c r="C432" s="70"/>
      <c r="D432" s="41"/>
      <c r="E432" s="39"/>
      <c r="F432" s="47"/>
    </row>
    <row r="433" spans="1:6" ht="21.75" customHeight="1" x14ac:dyDescent="0.25">
      <c r="A433" s="58" t="str">
        <f t="shared" si="17"/>
        <v>h</v>
      </c>
      <c r="B433" s="40"/>
      <c r="C433" s="70"/>
      <c r="D433" s="41"/>
      <c r="E433" s="39"/>
      <c r="F433" s="47"/>
    </row>
    <row r="434" spans="1:6" ht="21.75" customHeight="1" x14ac:dyDescent="0.25">
      <c r="A434" s="58" t="str">
        <f t="shared" si="17"/>
        <v>h</v>
      </c>
      <c r="B434" s="40"/>
      <c r="C434" s="70"/>
      <c r="D434" s="41"/>
      <c r="E434" s="39"/>
      <c r="F434" s="47"/>
    </row>
    <row r="435" spans="1:6" ht="21.75" customHeight="1" x14ac:dyDescent="0.25">
      <c r="A435" s="58" t="str">
        <f t="shared" si="17"/>
        <v>h</v>
      </c>
      <c r="B435" s="40"/>
      <c r="C435" s="70"/>
      <c r="D435" s="41"/>
      <c r="E435" s="39"/>
      <c r="F435" s="47"/>
    </row>
    <row r="436" spans="1:6" ht="21.75" customHeight="1" x14ac:dyDescent="0.25">
      <c r="A436" s="58" t="str">
        <f t="shared" si="17"/>
        <v>h</v>
      </c>
      <c r="B436" s="40"/>
      <c r="C436" s="70"/>
      <c r="D436" s="41"/>
      <c r="E436" s="39"/>
      <c r="F436" s="47"/>
    </row>
    <row r="437" spans="1:6" ht="21.75" customHeight="1" x14ac:dyDescent="0.25">
      <c r="A437" s="58" t="str">
        <f t="shared" si="17"/>
        <v>h</v>
      </c>
      <c r="B437" s="40"/>
      <c r="C437" s="70"/>
      <c r="D437" s="41"/>
      <c r="E437" s="39"/>
      <c r="F437" s="47"/>
    </row>
    <row r="438" spans="1:6" ht="21.75" customHeight="1" x14ac:dyDescent="0.25">
      <c r="A438" s="58" t="str">
        <f t="shared" si="17"/>
        <v>h</v>
      </c>
      <c r="B438" s="40"/>
      <c r="C438" s="70"/>
      <c r="D438" s="41"/>
      <c r="E438" s="39"/>
      <c r="F438" s="47"/>
    </row>
    <row r="439" spans="1:6" ht="21.75" customHeight="1" x14ac:dyDescent="0.25">
      <c r="A439" s="58" t="str">
        <f t="shared" si="17"/>
        <v>h</v>
      </c>
      <c r="B439" s="40"/>
      <c r="C439" s="70"/>
      <c r="D439" s="41"/>
      <c r="E439" s="39"/>
      <c r="F439" s="47"/>
    </row>
    <row r="440" spans="1:6" ht="21.75" customHeight="1" x14ac:dyDescent="0.25">
      <c r="A440" s="58" t="str">
        <f>IF(E440&lt;&gt;0,"s","h")</f>
        <v>h</v>
      </c>
      <c r="B440" s="40"/>
      <c r="C440" s="70"/>
      <c r="D440" s="41"/>
      <c r="E440" s="39"/>
      <c r="F440" s="47"/>
    </row>
    <row r="441" spans="1:6" ht="21.75" customHeight="1" x14ac:dyDescent="0.25">
      <c r="A441" s="58" t="str">
        <f>IF(A440="h","h","s")</f>
        <v>h</v>
      </c>
      <c r="B441" s="40"/>
      <c r="C441" s="70"/>
      <c r="D441" s="41"/>
      <c r="E441" s="39"/>
      <c r="F441" s="47"/>
    </row>
    <row r="442" spans="1:6" ht="21.75" customHeight="1" x14ac:dyDescent="0.25">
      <c r="A442" s="58" t="str">
        <f t="shared" ref="A442:A447" si="18">IF(A441="h","h","s")</f>
        <v>h</v>
      </c>
      <c r="B442" s="40"/>
      <c r="C442" s="70"/>
      <c r="D442" s="41"/>
      <c r="E442" s="39"/>
      <c r="F442" s="47"/>
    </row>
    <row r="443" spans="1:6" ht="21.75" customHeight="1" x14ac:dyDescent="0.25">
      <c r="A443" s="58" t="str">
        <f t="shared" si="18"/>
        <v>h</v>
      </c>
      <c r="B443" s="40"/>
      <c r="C443" s="70"/>
      <c r="D443" s="41"/>
      <c r="E443" s="39"/>
      <c r="F443" s="47"/>
    </row>
    <row r="444" spans="1:6" ht="21.75" customHeight="1" x14ac:dyDescent="0.25">
      <c r="A444" s="58" t="str">
        <f t="shared" si="18"/>
        <v>h</v>
      </c>
      <c r="B444" s="40"/>
      <c r="C444" s="70"/>
      <c r="D444" s="41"/>
      <c r="E444" s="39"/>
      <c r="F444" s="47"/>
    </row>
    <row r="445" spans="1:6" ht="21.75" customHeight="1" x14ac:dyDescent="0.25">
      <c r="A445" s="58" t="str">
        <f t="shared" si="18"/>
        <v>h</v>
      </c>
      <c r="B445" s="40"/>
      <c r="C445" s="70"/>
      <c r="D445" s="41"/>
      <c r="E445" s="39"/>
      <c r="F445" s="47"/>
    </row>
    <row r="446" spans="1:6" ht="21.75" customHeight="1" x14ac:dyDescent="0.25">
      <c r="A446" s="58" t="str">
        <f t="shared" si="18"/>
        <v>h</v>
      </c>
      <c r="B446" s="40"/>
      <c r="C446" s="70"/>
      <c r="D446" s="41"/>
      <c r="E446" s="39"/>
      <c r="F446" s="47"/>
    </row>
    <row r="447" spans="1:6" ht="21.75" customHeight="1" x14ac:dyDescent="0.25">
      <c r="A447" s="58" t="str">
        <f t="shared" si="18"/>
        <v>h</v>
      </c>
      <c r="B447" s="40"/>
      <c r="C447" s="70"/>
      <c r="D447" s="41"/>
      <c r="E447" s="39"/>
      <c r="F447" s="47"/>
    </row>
    <row r="448" spans="1:6" ht="21.75" customHeight="1" x14ac:dyDescent="0.25">
      <c r="A448" s="58" t="str">
        <f>IF(A447="h","h","s")</f>
        <v>h</v>
      </c>
      <c r="B448" s="40"/>
      <c r="C448" s="70"/>
      <c r="D448" s="41"/>
      <c r="E448" s="39"/>
      <c r="F448" s="47"/>
    </row>
    <row r="449" spans="1:6" ht="21.75" customHeight="1" x14ac:dyDescent="0.25">
      <c r="A449" s="58" t="str">
        <f t="shared" ref="A449:A476" si="19">IF(A448="h","h","s")</f>
        <v>h</v>
      </c>
      <c r="B449" s="40"/>
      <c r="C449" s="70"/>
      <c r="D449" s="41"/>
      <c r="E449" s="39"/>
      <c r="F449" s="47"/>
    </row>
    <row r="450" spans="1:6" ht="21.75" customHeight="1" x14ac:dyDescent="0.25">
      <c r="A450" s="58" t="str">
        <f t="shared" si="19"/>
        <v>h</v>
      </c>
      <c r="B450" s="40"/>
      <c r="C450" s="70"/>
      <c r="D450" s="41"/>
      <c r="E450" s="39"/>
      <c r="F450" s="47"/>
    </row>
    <row r="451" spans="1:6" ht="21.75" customHeight="1" x14ac:dyDescent="0.25">
      <c r="A451" s="58" t="str">
        <f t="shared" si="19"/>
        <v>h</v>
      </c>
      <c r="B451" s="40"/>
      <c r="C451" s="70"/>
      <c r="D451" s="41"/>
      <c r="E451" s="39"/>
      <c r="F451" s="47"/>
    </row>
    <row r="452" spans="1:6" ht="21.75" customHeight="1" x14ac:dyDescent="0.25">
      <c r="A452" s="58" t="str">
        <f t="shared" si="19"/>
        <v>h</v>
      </c>
      <c r="B452" s="40"/>
      <c r="C452" s="70"/>
      <c r="D452" s="41"/>
      <c r="E452" s="39"/>
      <c r="F452" s="47"/>
    </row>
    <row r="453" spans="1:6" ht="21.75" customHeight="1" x14ac:dyDescent="0.25">
      <c r="A453" s="58" t="str">
        <f t="shared" si="19"/>
        <v>h</v>
      </c>
      <c r="B453" s="40"/>
      <c r="C453" s="70"/>
      <c r="D453" s="41"/>
      <c r="E453" s="39"/>
      <c r="F453" s="47"/>
    </row>
    <row r="454" spans="1:6" ht="21.75" customHeight="1" x14ac:dyDescent="0.25">
      <c r="A454" s="58" t="str">
        <f t="shared" si="19"/>
        <v>h</v>
      </c>
      <c r="B454" s="40"/>
      <c r="C454" s="70"/>
      <c r="D454" s="41"/>
      <c r="E454" s="39"/>
      <c r="F454" s="47"/>
    </row>
    <row r="455" spans="1:6" ht="21.75" customHeight="1" x14ac:dyDescent="0.25">
      <c r="A455" s="58" t="str">
        <f t="shared" si="19"/>
        <v>h</v>
      </c>
      <c r="B455" s="40"/>
      <c r="C455" s="70"/>
      <c r="D455" s="41"/>
      <c r="E455" s="39"/>
      <c r="F455" s="47"/>
    </row>
    <row r="456" spans="1:6" ht="21.75" customHeight="1" x14ac:dyDescent="0.25">
      <c r="A456" s="58" t="str">
        <f t="shared" si="19"/>
        <v>h</v>
      </c>
      <c r="B456" s="40"/>
      <c r="C456" s="71"/>
      <c r="D456" s="41"/>
      <c r="E456" s="39"/>
      <c r="F456" s="47"/>
    </row>
    <row r="457" spans="1:6" ht="21.75" customHeight="1" x14ac:dyDescent="0.25">
      <c r="A457" s="58" t="str">
        <f t="shared" si="19"/>
        <v>h</v>
      </c>
      <c r="B457" s="40"/>
      <c r="C457" s="71"/>
      <c r="D457" s="41"/>
      <c r="E457" s="39"/>
      <c r="F457" s="47"/>
    </row>
    <row r="458" spans="1:6" ht="21.75" customHeight="1" x14ac:dyDescent="0.25">
      <c r="A458" s="58" t="str">
        <f t="shared" si="19"/>
        <v>h</v>
      </c>
      <c r="B458" s="40"/>
      <c r="C458" s="70"/>
      <c r="D458" s="41"/>
      <c r="E458" s="39"/>
      <c r="F458" s="47"/>
    </row>
    <row r="459" spans="1:6" ht="21.75" customHeight="1" x14ac:dyDescent="0.25">
      <c r="A459" s="58" t="str">
        <f t="shared" si="19"/>
        <v>h</v>
      </c>
      <c r="B459" s="40"/>
      <c r="C459" s="70"/>
      <c r="D459" s="41"/>
      <c r="E459" s="39"/>
      <c r="F459" s="47"/>
    </row>
    <row r="460" spans="1:6" ht="21.75" customHeight="1" x14ac:dyDescent="0.25">
      <c r="A460" s="58" t="str">
        <f t="shared" si="19"/>
        <v>h</v>
      </c>
      <c r="B460" s="40"/>
      <c r="C460" s="70"/>
      <c r="D460" s="41"/>
      <c r="E460" s="39"/>
      <c r="F460" s="47"/>
    </row>
    <row r="461" spans="1:6" ht="21.75" customHeight="1" x14ac:dyDescent="0.25">
      <c r="A461" s="58" t="str">
        <f t="shared" si="19"/>
        <v>h</v>
      </c>
      <c r="B461" s="40"/>
      <c r="C461" s="70"/>
      <c r="D461" s="41"/>
      <c r="E461" s="39"/>
      <c r="F461" s="47"/>
    </row>
    <row r="462" spans="1:6" ht="21.75" customHeight="1" x14ac:dyDescent="0.25">
      <c r="A462" s="58" t="str">
        <f t="shared" si="19"/>
        <v>h</v>
      </c>
      <c r="B462" s="40"/>
      <c r="C462" s="70"/>
      <c r="D462" s="41"/>
      <c r="E462" s="39"/>
      <c r="F462" s="47"/>
    </row>
    <row r="463" spans="1:6" ht="21.75" customHeight="1" x14ac:dyDescent="0.25">
      <c r="A463" s="58" t="str">
        <f t="shared" si="19"/>
        <v>h</v>
      </c>
      <c r="B463" s="40"/>
      <c r="C463" s="70"/>
      <c r="D463" s="41"/>
      <c r="E463" s="39"/>
      <c r="F463" s="47"/>
    </row>
    <row r="464" spans="1:6" ht="21.75" customHeight="1" x14ac:dyDescent="0.25">
      <c r="A464" s="58" t="str">
        <f t="shared" si="19"/>
        <v>h</v>
      </c>
      <c r="B464" s="40"/>
      <c r="C464" s="70"/>
      <c r="D464" s="41"/>
      <c r="E464" s="39"/>
      <c r="F464" s="47"/>
    </row>
    <row r="465" spans="1:6" ht="21.75" customHeight="1" x14ac:dyDescent="0.25">
      <c r="A465" s="58" t="str">
        <f t="shared" si="19"/>
        <v>h</v>
      </c>
      <c r="B465" s="40"/>
      <c r="C465" s="70"/>
      <c r="D465" s="41"/>
      <c r="E465" s="39"/>
      <c r="F465" s="47"/>
    </row>
    <row r="466" spans="1:6" ht="21.75" customHeight="1" x14ac:dyDescent="0.25">
      <c r="A466" s="58" t="str">
        <f t="shared" si="19"/>
        <v>h</v>
      </c>
      <c r="B466" s="40"/>
      <c r="C466" s="70"/>
      <c r="D466" s="41"/>
      <c r="E466" s="39"/>
      <c r="F466" s="47"/>
    </row>
    <row r="467" spans="1:6" ht="21.75" customHeight="1" x14ac:dyDescent="0.25">
      <c r="A467" s="58" t="str">
        <f t="shared" si="19"/>
        <v>h</v>
      </c>
      <c r="B467" s="40"/>
      <c r="C467" s="70"/>
      <c r="D467" s="41"/>
      <c r="E467" s="39"/>
      <c r="F467" s="47"/>
    </row>
    <row r="468" spans="1:6" ht="21.75" customHeight="1" x14ac:dyDescent="0.25">
      <c r="A468" s="58" t="str">
        <f t="shared" si="19"/>
        <v>h</v>
      </c>
      <c r="B468" s="40"/>
      <c r="C468" s="70"/>
      <c r="D468" s="41"/>
      <c r="E468" s="39"/>
      <c r="F468" s="47"/>
    </row>
    <row r="469" spans="1:6" ht="21.75" customHeight="1" x14ac:dyDescent="0.25">
      <c r="A469" s="58" t="str">
        <f t="shared" si="19"/>
        <v>h</v>
      </c>
      <c r="B469" s="40"/>
      <c r="C469" s="70"/>
      <c r="D469" s="41"/>
      <c r="E469" s="39"/>
      <c r="F469" s="47"/>
    </row>
    <row r="470" spans="1:6" ht="21.75" customHeight="1" x14ac:dyDescent="0.25">
      <c r="A470" s="58" t="str">
        <f t="shared" si="19"/>
        <v>h</v>
      </c>
      <c r="B470" s="40"/>
      <c r="C470" s="70"/>
      <c r="D470" s="41"/>
      <c r="E470" s="39"/>
      <c r="F470" s="47"/>
    </row>
    <row r="471" spans="1:6" ht="21.75" customHeight="1" x14ac:dyDescent="0.25">
      <c r="A471" s="58" t="str">
        <f t="shared" si="19"/>
        <v>h</v>
      </c>
      <c r="B471" s="40"/>
      <c r="C471" s="70"/>
      <c r="D471" s="41"/>
      <c r="E471" s="39"/>
      <c r="F471" s="47"/>
    </row>
    <row r="472" spans="1:6" ht="21.75" customHeight="1" x14ac:dyDescent="0.25">
      <c r="A472" s="58" t="str">
        <f t="shared" si="19"/>
        <v>h</v>
      </c>
      <c r="B472" s="40"/>
      <c r="C472" s="70"/>
      <c r="D472" s="41"/>
      <c r="E472" s="39"/>
      <c r="F472" s="47"/>
    </row>
    <row r="473" spans="1:6" ht="21.75" customHeight="1" x14ac:dyDescent="0.25">
      <c r="A473" s="58" t="str">
        <f t="shared" si="19"/>
        <v>h</v>
      </c>
      <c r="B473" s="40"/>
      <c r="C473" s="70"/>
      <c r="D473" s="41"/>
      <c r="E473" s="39"/>
      <c r="F473" s="47"/>
    </row>
    <row r="474" spans="1:6" ht="21.75" customHeight="1" x14ac:dyDescent="0.25">
      <c r="A474" s="58" t="str">
        <f t="shared" si="19"/>
        <v>h</v>
      </c>
      <c r="B474" s="40"/>
      <c r="C474" s="70"/>
      <c r="D474" s="41"/>
      <c r="E474" s="39"/>
      <c r="F474" s="47"/>
    </row>
    <row r="475" spans="1:6" ht="21.75" customHeight="1" x14ac:dyDescent="0.25">
      <c r="A475" s="58" t="str">
        <f t="shared" si="19"/>
        <v>h</v>
      </c>
      <c r="B475" s="40"/>
      <c r="C475" s="70"/>
      <c r="D475" s="41"/>
      <c r="E475" s="39"/>
      <c r="F475" s="47"/>
    </row>
    <row r="476" spans="1:6" ht="21.75" customHeight="1" x14ac:dyDescent="0.25">
      <c r="A476" s="58" t="str">
        <f t="shared" si="19"/>
        <v>h</v>
      </c>
      <c r="B476" s="40"/>
      <c r="C476" s="70"/>
      <c r="D476" s="41"/>
      <c r="E476" s="39"/>
      <c r="F476" s="47"/>
    </row>
    <row r="477" spans="1:6" ht="21.75" customHeight="1" x14ac:dyDescent="0.25">
      <c r="A477" s="58" t="str">
        <f>IF(E477&lt;&gt;0,"s","h")</f>
        <v>h</v>
      </c>
      <c r="B477" s="40"/>
      <c r="C477" s="70"/>
      <c r="D477" s="41"/>
      <c r="E477" s="39"/>
      <c r="F477" s="47"/>
    </row>
    <row r="478" spans="1:6" ht="21.75" customHeight="1" x14ac:dyDescent="0.25">
      <c r="A478" s="58" t="str">
        <f>IF(A477="h","h","s")</f>
        <v>h</v>
      </c>
      <c r="B478" s="40"/>
      <c r="C478" s="70"/>
      <c r="D478" s="41"/>
      <c r="E478" s="39"/>
      <c r="F478" s="47"/>
    </row>
    <row r="479" spans="1:6" ht="21.75" customHeight="1" x14ac:dyDescent="0.25">
      <c r="A479" s="58" t="str">
        <f t="shared" ref="A479:A484" si="20">IF(A478="h","h","s")</f>
        <v>h</v>
      </c>
      <c r="B479" s="40"/>
      <c r="C479" s="70"/>
      <c r="D479" s="41"/>
      <c r="E479" s="39"/>
      <c r="F479" s="47"/>
    </row>
    <row r="480" spans="1:6" ht="21.75" customHeight="1" x14ac:dyDescent="0.25">
      <c r="A480" s="58" t="str">
        <f t="shared" si="20"/>
        <v>h</v>
      </c>
      <c r="B480" s="40"/>
      <c r="C480" s="70"/>
      <c r="D480" s="41"/>
      <c r="E480" s="39"/>
      <c r="F480" s="47"/>
    </row>
    <row r="481" spans="1:6" ht="21.75" customHeight="1" x14ac:dyDescent="0.25">
      <c r="A481" s="58" t="str">
        <f t="shared" si="20"/>
        <v>h</v>
      </c>
      <c r="B481" s="40"/>
      <c r="C481" s="70"/>
      <c r="D481" s="41"/>
      <c r="E481" s="39"/>
      <c r="F481" s="47"/>
    </row>
    <row r="482" spans="1:6" ht="21.75" customHeight="1" x14ac:dyDescent="0.25">
      <c r="A482" s="58" t="str">
        <f t="shared" si="20"/>
        <v>h</v>
      </c>
      <c r="B482" s="40"/>
      <c r="C482" s="70"/>
      <c r="D482" s="41"/>
      <c r="E482" s="39"/>
      <c r="F482" s="47"/>
    </row>
    <row r="483" spans="1:6" ht="21.75" customHeight="1" x14ac:dyDescent="0.25">
      <c r="A483" s="58" t="str">
        <f t="shared" si="20"/>
        <v>h</v>
      </c>
      <c r="B483" s="40"/>
      <c r="C483" s="70"/>
      <c r="D483" s="41"/>
      <c r="E483" s="39"/>
      <c r="F483" s="47"/>
    </row>
    <row r="484" spans="1:6" ht="21.75" customHeight="1" x14ac:dyDescent="0.25">
      <c r="A484" s="58" t="str">
        <f t="shared" si="20"/>
        <v>h</v>
      </c>
      <c r="B484" s="40"/>
      <c r="C484" s="70"/>
      <c r="D484" s="41"/>
      <c r="E484" s="39"/>
      <c r="F484" s="47"/>
    </row>
    <row r="485" spans="1:6" ht="21.75" customHeight="1" x14ac:dyDescent="0.25">
      <c r="A485" s="58" t="str">
        <f>IF(E477&lt;&gt;0,"s","h")</f>
        <v>h</v>
      </c>
      <c r="B485" s="40"/>
      <c r="C485" s="70"/>
      <c r="D485" s="41"/>
      <c r="E485" s="39"/>
      <c r="F485" s="47"/>
    </row>
    <row r="486" spans="1:6" ht="21.75" customHeight="1" x14ac:dyDescent="0.25">
      <c r="A486" s="58" t="str">
        <f>IF(A485="h","h","s")</f>
        <v>h</v>
      </c>
      <c r="B486" s="40"/>
      <c r="C486" s="70"/>
      <c r="D486" s="41"/>
      <c r="E486" s="39"/>
      <c r="F486" s="47"/>
    </row>
    <row r="487" spans="1:6" ht="21.75" customHeight="1" x14ac:dyDescent="0.25">
      <c r="A487" s="58" t="str">
        <f t="shared" ref="A487:A511" si="21">IF(A486="h","h","s")</f>
        <v>h</v>
      </c>
      <c r="B487" s="40"/>
      <c r="C487" s="70"/>
      <c r="D487" s="41"/>
      <c r="E487" s="39"/>
      <c r="F487" s="47"/>
    </row>
    <row r="488" spans="1:6" ht="21.75" customHeight="1" x14ac:dyDescent="0.25">
      <c r="A488" s="58" t="str">
        <f t="shared" si="21"/>
        <v>h</v>
      </c>
      <c r="B488" s="40"/>
      <c r="C488" s="71"/>
      <c r="D488" s="41"/>
      <c r="E488" s="39"/>
      <c r="F488" s="47"/>
    </row>
    <row r="489" spans="1:6" ht="21.75" customHeight="1" x14ac:dyDescent="0.25">
      <c r="A489" s="58" t="str">
        <f t="shared" si="21"/>
        <v>h</v>
      </c>
      <c r="B489" s="40"/>
      <c r="C489" s="71"/>
      <c r="D489" s="41"/>
      <c r="E489" s="39"/>
      <c r="F489" s="47"/>
    </row>
    <row r="490" spans="1:6" ht="22.5" customHeight="1" x14ac:dyDescent="0.25">
      <c r="A490" s="58" t="str">
        <f t="shared" si="21"/>
        <v>h</v>
      </c>
      <c r="B490" s="40"/>
      <c r="C490" s="70"/>
      <c r="D490" s="41"/>
      <c r="E490" s="39"/>
      <c r="F490" s="47"/>
    </row>
    <row r="491" spans="1:6" ht="22.5" customHeight="1" x14ac:dyDescent="0.25">
      <c r="A491" s="58" t="str">
        <f t="shared" si="21"/>
        <v>h</v>
      </c>
      <c r="B491" s="40"/>
      <c r="C491" s="70"/>
      <c r="D491" s="41"/>
      <c r="E491" s="39"/>
      <c r="F491" s="47"/>
    </row>
    <row r="492" spans="1:6" ht="22.5" customHeight="1" x14ac:dyDescent="0.25">
      <c r="A492" s="58" t="str">
        <f t="shared" si="21"/>
        <v>h</v>
      </c>
      <c r="B492" s="40"/>
      <c r="C492" s="70"/>
      <c r="D492" s="41"/>
      <c r="E492" s="39"/>
      <c r="F492" s="47"/>
    </row>
    <row r="493" spans="1:6" ht="22.5" customHeight="1" x14ac:dyDescent="0.25">
      <c r="A493" s="58" t="str">
        <f t="shared" si="21"/>
        <v>h</v>
      </c>
      <c r="B493" s="40"/>
      <c r="C493" s="70"/>
      <c r="D493" s="41"/>
      <c r="E493" s="39"/>
      <c r="F493" s="47"/>
    </row>
    <row r="494" spans="1:6" ht="22.5" customHeight="1" x14ac:dyDescent="0.25">
      <c r="A494" s="58" t="str">
        <f t="shared" si="21"/>
        <v>h</v>
      </c>
      <c r="B494" s="40"/>
      <c r="C494" s="70"/>
      <c r="D494" s="41"/>
      <c r="E494" s="39"/>
      <c r="F494" s="47"/>
    </row>
    <row r="495" spans="1:6" ht="22.5" customHeight="1" x14ac:dyDescent="0.25">
      <c r="A495" s="58" t="str">
        <f t="shared" si="21"/>
        <v>h</v>
      </c>
      <c r="B495" s="40"/>
      <c r="C495" s="70"/>
      <c r="D495" s="41"/>
      <c r="E495" s="39"/>
      <c r="F495" s="47"/>
    </row>
    <row r="496" spans="1:6" ht="22.5" customHeight="1" x14ac:dyDescent="0.25">
      <c r="A496" s="58" t="str">
        <f t="shared" si="21"/>
        <v>h</v>
      </c>
      <c r="B496" s="40"/>
      <c r="C496" s="70"/>
      <c r="D496" s="41"/>
      <c r="E496" s="39"/>
      <c r="F496" s="47"/>
    </row>
    <row r="497" spans="1:6" ht="22.5" customHeight="1" x14ac:dyDescent="0.25">
      <c r="A497" s="58" t="str">
        <f t="shared" si="21"/>
        <v>h</v>
      </c>
      <c r="B497" s="40"/>
      <c r="C497" s="70"/>
      <c r="D497" s="41"/>
      <c r="E497" s="39"/>
      <c r="F497" s="47"/>
    </row>
    <row r="498" spans="1:6" ht="22.5" customHeight="1" x14ac:dyDescent="0.25">
      <c r="A498" s="58" t="str">
        <f t="shared" si="21"/>
        <v>h</v>
      </c>
      <c r="B498" s="40"/>
      <c r="C498" s="70"/>
      <c r="D498" s="41"/>
      <c r="E498" s="39"/>
      <c r="F498" s="47"/>
    </row>
    <row r="499" spans="1:6" ht="22.5" customHeight="1" x14ac:dyDescent="0.25">
      <c r="A499" s="58" t="str">
        <f t="shared" si="21"/>
        <v>h</v>
      </c>
      <c r="B499" s="40"/>
      <c r="C499" s="70"/>
      <c r="D499" s="41"/>
      <c r="E499" s="39"/>
      <c r="F499" s="47"/>
    </row>
    <row r="500" spans="1:6" ht="22.5" customHeight="1" x14ac:dyDescent="0.25">
      <c r="A500" s="58" t="str">
        <f t="shared" si="21"/>
        <v>h</v>
      </c>
      <c r="B500" s="40"/>
      <c r="C500" s="70"/>
      <c r="D500" s="41"/>
      <c r="E500" s="39"/>
      <c r="F500" s="47"/>
    </row>
    <row r="501" spans="1:6" ht="22.5" customHeight="1" x14ac:dyDescent="0.25">
      <c r="A501" s="58" t="str">
        <f t="shared" si="21"/>
        <v>h</v>
      </c>
      <c r="B501" s="40"/>
      <c r="C501" s="70"/>
      <c r="D501" s="41"/>
      <c r="E501" s="39"/>
      <c r="F501" s="47"/>
    </row>
    <row r="502" spans="1:6" ht="22.5" customHeight="1" x14ac:dyDescent="0.25">
      <c r="A502" s="58" t="str">
        <f t="shared" si="21"/>
        <v>h</v>
      </c>
      <c r="B502" s="40"/>
      <c r="C502" s="70"/>
      <c r="D502" s="41"/>
      <c r="E502" s="39"/>
      <c r="F502" s="47"/>
    </row>
    <row r="503" spans="1:6" ht="22.5" customHeight="1" x14ac:dyDescent="0.25">
      <c r="A503" s="58" t="str">
        <f t="shared" si="21"/>
        <v>h</v>
      </c>
      <c r="B503" s="40"/>
      <c r="C503" s="70"/>
      <c r="D503" s="41"/>
      <c r="E503" s="39"/>
      <c r="F503" s="47"/>
    </row>
    <row r="504" spans="1:6" ht="22.5" customHeight="1" x14ac:dyDescent="0.25">
      <c r="A504" s="58" t="str">
        <f t="shared" si="21"/>
        <v>h</v>
      </c>
      <c r="B504" s="40"/>
      <c r="C504" s="70"/>
      <c r="D504" s="41"/>
      <c r="E504" s="39"/>
      <c r="F504" s="47"/>
    </row>
    <row r="505" spans="1:6" ht="22.5" customHeight="1" x14ac:dyDescent="0.25">
      <c r="A505" s="58" t="str">
        <f t="shared" si="21"/>
        <v>h</v>
      </c>
      <c r="B505" s="40"/>
      <c r="C505" s="70"/>
      <c r="D505" s="41"/>
      <c r="E505" s="39"/>
      <c r="F505" s="47"/>
    </row>
    <row r="506" spans="1:6" ht="22.5" customHeight="1" x14ac:dyDescent="0.25">
      <c r="A506" s="58" t="str">
        <f t="shared" si="21"/>
        <v>h</v>
      </c>
      <c r="B506" s="40"/>
      <c r="C506" s="70"/>
      <c r="D506" s="41"/>
      <c r="E506" s="39"/>
      <c r="F506" s="47"/>
    </row>
    <row r="507" spans="1:6" ht="22.5" customHeight="1" x14ac:dyDescent="0.25">
      <c r="A507" s="58" t="str">
        <f t="shared" si="21"/>
        <v>h</v>
      </c>
      <c r="B507" s="40"/>
      <c r="C507" s="70"/>
      <c r="D507" s="41"/>
      <c r="E507" s="39"/>
      <c r="F507" s="47"/>
    </row>
    <row r="508" spans="1:6" ht="22.5" customHeight="1" x14ac:dyDescent="0.25">
      <c r="A508" s="58" t="str">
        <f t="shared" si="21"/>
        <v>h</v>
      </c>
      <c r="B508" s="40"/>
      <c r="C508" s="70"/>
      <c r="D508" s="41"/>
      <c r="E508" s="39"/>
      <c r="F508" s="47"/>
    </row>
    <row r="509" spans="1:6" ht="22.5" customHeight="1" x14ac:dyDescent="0.25">
      <c r="A509" s="58" t="str">
        <f t="shared" si="21"/>
        <v>h</v>
      </c>
      <c r="B509" s="40"/>
      <c r="C509" s="70"/>
      <c r="D509" s="41"/>
      <c r="E509" s="39"/>
      <c r="F509" s="47"/>
    </row>
    <row r="510" spans="1:6" ht="22.5" customHeight="1" x14ac:dyDescent="0.25">
      <c r="A510" s="58" t="str">
        <f t="shared" si="21"/>
        <v>h</v>
      </c>
      <c r="B510" s="40"/>
      <c r="C510" s="71"/>
      <c r="D510" s="41"/>
      <c r="E510" s="39"/>
      <c r="F510" s="47"/>
    </row>
    <row r="511" spans="1:6" ht="22.5" customHeight="1" x14ac:dyDescent="0.25">
      <c r="A511" s="58" t="str">
        <f t="shared" si="21"/>
        <v>h</v>
      </c>
      <c r="B511" s="40"/>
      <c r="C511" s="71"/>
      <c r="D511" s="41"/>
      <c r="E511" s="39"/>
      <c r="F511" s="47"/>
    </row>
    <row r="512" spans="1:6" ht="22.5" customHeight="1" x14ac:dyDescent="0.25">
      <c r="A512" s="58" t="s">
        <v>182</v>
      </c>
      <c r="B512" s="28" t="s">
        <v>28</v>
      </c>
      <c r="C512" s="24"/>
      <c r="D512" s="24"/>
      <c r="E512" s="32">
        <f>SUM($E$19:$E$511)</f>
        <v>0</v>
      </c>
      <c r="F512" s="47" t="str">
        <f>IF($E$512=Summary!$H$34,"","The SummaryExpenses Total does not match the RR sheet This Request Total. Check your cost cateogries and entry amounts")</f>
        <v>The SummaryExpenses Total does not match the RR sheet This Request Total. Check your cost cateogries and entry amounts</v>
      </c>
    </row>
    <row r="513" spans="1:5" x14ac:dyDescent="0.25">
      <c r="A513" s="58" t="s">
        <v>182</v>
      </c>
    </row>
    <row r="514" spans="1:5" ht="15.75" x14ac:dyDescent="0.25">
      <c r="A514" s="58" t="s">
        <v>182</v>
      </c>
      <c r="B514" s="27" t="s">
        <v>29</v>
      </c>
    </row>
    <row r="515" spans="1:5" x14ac:dyDescent="0.25">
      <c r="A515" s="58" t="s">
        <v>182</v>
      </c>
      <c r="B515" s="267" t="s">
        <v>30</v>
      </c>
      <c r="C515" s="267"/>
      <c r="D515" s="267"/>
      <c r="E515" s="267"/>
    </row>
    <row r="516" spans="1:5" x14ac:dyDescent="0.25">
      <c r="A516" s="58" t="s">
        <v>182</v>
      </c>
      <c r="B516" s="267"/>
      <c r="C516" s="267"/>
      <c r="D516" s="267"/>
      <c r="E516" s="267"/>
    </row>
    <row r="517" spans="1:5" x14ac:dyDescent="0.25">
      <c r="A517" s="58" t="s">
        <v>182</v>
      </c>
      <c r="B517" s="267"/>
      <c r="C517" s="267"/>
      <c r="D517" s="267"/>
      <c r="E517" s="267"/>
    </row>
    <row r="518" spans="1:5" ht="4.5" customHeight="1" x14ac:dyDescent="0.25">
      <c r="A518" s="58" t="s">
        <v>182</v>
      </c>
      <c r="B518" s="267"/>
      <c r="C518" s="267"/>
      <c r="D518" s="267"/>
      <c r="E518" s="267"/>
    </row>
    <row r="519" spans="1:5" ht="3.75" customHeight="1" x14ac:dyDescent="0.25">
      <c r="A519" s="58" t="s">
        <v>182</v>
      </c>
      <c r="B519" s="267"/>
      <c r="C519" s="267"/>
      <c r="D519" s="267"/>
      <c r="E519" s="267"/>
    </row>
    <row r="520" spans="1:5" x14ac:dyDescent="0.25">
      <c r="A520" s="58" t="s">
        <v>182</v>
      </c>
      <c r="B520" s="165"/>
      <c r="C520" s="165"/>
      <c r="D520" s="165"/>
      <c r="E520" s="165"/>
    </row>
    <row r="521" spans="1:5" x14ac:dyDescent="0.25">
      <c r="A521" s="58" t="s">
        <v>182</v>
      </c>
      <c r="B521" s="50" t="s">
        <v>74</v>
      </c>
      <c r="C521" s="50" t="s">
        <v>78</v>
      </c>
      <c r="E521" s="50" t="s">
        <v>75</v>
      </c>
    </row>
    <row r="522" spans="1:5" x14ac:dyDescent="0.25">
      <c r="A522" s="58" t="s">
        <v>182</v>
      </c>
      <c r="B522" s="164" t="s">
        <v>31</v>
      </c>
      <c r="C522" s="164" t="s">
        <v>32</v>
      </c>
      <c r="E522" s="164" t="s">
        <v>33</v>
      </c>
    </row>
  </sheetData>
  <sheetProtection selectLockedCells="1"/>
  <mergeCells count="6">
    <mergeCell ref="B515:E519"/>
    <mergeCell ref="I21:R25"/>
    <mergeCell ref="I26:R28"/>
    <mergeCell ref="I29:R34"/>
    <mergeCell ref="I35:R36"/>
    <mergeCell ref="I37:R40"/>
  </mergeCells>
  <conditionalFormatting sqref="E12">
    <cfRule type="expression" dxfId="9" priority="10">
      <formula>IF($E$12=0,1,0)</formula>
    </cfRule>
  </conditionalFormatting>
  <conditionalFormatting sqref="B12">
    <cfRule type="expression" dxfId="8" priority="9">
      <formula>IF($B$12=0,1,0)</formula>
    </cfRule>
  </conditionalFormatting>
  <conditionalFormatting sqref="F512">
    <cfRule type="expression" dxfId="7" priority="8">
      <formula>IF($E$512=0,1,0)</formula>
    </cfRule>
  </conditionalFormatting>
  <conditionalFormatting sqref="D19:D511">
    <cfRule type="expression" dxfId="6" priority="5">
      <formula>IF(B19="Potential Bonus",1,0)</formula>
    </cfRule>
  </conditionalFormatting>
  <dataValidations count="1">
    <dataValidation type="custom" errorStyle="information" showInputMessage="1" showErrorMessage="1" errorTitle="Leave Blank" error="For By &amp; for Cost Category &quot;Potential bonus&quot; do not enter an expenditure date." sqref="D19:D511" xr:uid="{E346DDF0-3D1D-4E8B-86B0-A43EF025C758}">
      <formula1>NOT(B19="Potential Bonus")</formula1>
    </dataValidation>
  </dataValidations>
  <hyperlinks>
    <hyperlink ref="I41" r:id="rId1" xr:uid="{E2B593BC-2CC4-407F-9997-318116A6A96E}"/>
  </hyperlinks>
  <pageMargins left="0.5" right="0.5" top="0.5" bottom="0.5" header="0.3" footer="0.3"/>
  <pageSetup scale="89"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4" id="{E349A5C8-221B-4C6A-9AE0-9EC68E431D94}">
            <xm:f>IF(Summary!$AA$1=1,CELL("protect",B512)=0,0)</xm:f>
            <x14:dxf>
              <fill>
                <patternFill>
                  <bgColor rgb="FFE3F0F1"/>
                </patternFill>
              </fill>
            </x14:dxf>
          </x14:cfRule>
          <xm:sqref>B512</xm:sqref>
        </x14:conditionalFormatting>
        <x14:conditionalFormatting xmlns:xm="http://schemas.microsoft.com/office/excel/2006/main">
          <x14:cfRule type="expression" priority="2" id="{B1B7F7C3-2CE6-4D9F-BC04-D676113F0770}">
            <xm:f>IF($E$512=Summary!$H$34,0,1)</xm:f>
            <x14:dxf>
              <font>
                <b val="0"/>
                <i/>
                <color rgb="FFFF0000"/>
              </font>
              <border>
                <left style="thin">
                  <color rgb="FFFF0000"/>
                </left>
                <right style="thin">
                  <color rgb="FFFF0000"/>
                </right>
                <top style="thin">
                  <color rgb="FFFF0000"/>
                </top>
                <bottom style="thin">
                  <color rgb="FFFF0000"/>
                </bottom>
                <vertical/>
                <horizontal/>
              </border>
            </x14:dxf>
          </x14:cfRule>
          <xm:sqref>E512</xm:sqref>
        </x14:conditionalFormatting>
        <x14:conditionalFormatting xmlns:xm="http://schemas.microsoft.com/office/excel/2006/main">
          <x14:cfRule type="expression" priority="3" id="{1D58A7E2-424C-44B4-89E9-1881FC65F016}">
            <xm:f>IF(Summary!$AA$1=1,CELL("protect",E512)=0,0)</xm:f>
            <x14:dxf>
              <fill>
                <patternFill>
                  <bgColor rgb="FFE3F0F1"/>
                </patternFill>
              </fill>
            </x14:dxf>
          </x14:cfRule>
          <xm:sqref>E512</xm:sqref>
        </x14:conditionalFormatting>
        <x14:conditionalFormatting xmlns:xm="http://schemas.microsoft.com/office/excel/2006/main">
          <x14:cfRule type="expression" priority="1" id="{B5036553-00CF-4FB1-A611-7F94888732E7}">
            <xm:f>IF(Summary!$AA$1=1,CELL("protect",B514)=0,0)</xm:f>
            <x14:dxf>
              <fill>
                <patternFill>
                  <bgColor rgb="FFE3F0F1"/>
                </patternFill>
              </fill>
            </x14:dxf>
          </x14:cfRule>
          <xm:sqref>B514:E522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77EE8FC-0C83-476E-9DD0-FAECA521CE7F}">
          <x14:formula1>
            <xm:f>OFFSET(dropdown!$R$2,0,0,COUNTA(dropdown!$R$2:$R$18)-COUNTBLANK(dropdown!$R$2:$R$18)+4,1)</xm:f>
          </x14:formula1>
          <xm:sqref>B19:B511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2" workbookViewId="0">
      <selection activeCell="B2" sqref="B2"/>
    </sheetView>
  </sheetViews>
  <sheetFormatPr defaultRowHeight="15" x14ac:dyDescent="0.25"/>
  <cols>
    <col min="1" max="1" width="10.5703125" style="82" bestFit="1" customWidth="1"/>
    <col min="2" max="2" width="67.7109375" style="82" customWidth="1"/>
    <col min="3" max="4" width="9.140625" style="82"/>
    <col min="5" max="5" width="9.140625" style="83"/>
    <col min="6" max="16384" width="9.140625" style="82"/>
  </cols>
  <sheetData>
    <row r="1" spans="1:5" x14ac:dyDescent="0.25">
      <c r="A1" s="82" t="s">
        <v>204</v>
      </c>
    </row>
    <row r="2" spans="1:5" ht="21" x14ac:dyDescent="0.25">
      <c r="A2" s="82" t="s">
        <v>205</v>
      </c>
      <c r="B2" s="98" t="s">
        <v>414</v>
      </c>
    </row>
    <row r="3" spans="1:5" x14ac:dyDescent="0.25">
      <c r="A3" s="82" t="s">
        <v>208</v>
      </c>
      <c r="B3" s="82" t="str">
        <f t="array" aca="1" ref="B3" ca="1">MID(CELL("filename"),SEARCH("[",CELL("filename"))+1, SEARCH("]",CELL("filename"))-SEARCH("[",CELL("filename"))-1)</f>
        <v>2023 KCHHD Reimbursement Request Form v1.8.6.xlsx</v>
      </c>
    </row>
    <row r="4" spans="1:5" x14ac:dyDescent="0.25">
      <c r="A4" s="96" t="s">
        <v>209</v>
      </c>
    </row>
    <row r="5" spans="1:5" x14ac:dyDescent="0.25">
      <c r="B5" s="97" t="b">
        <f ca="1">ISNUMBER(SEARCH(B2,B3)*1)</f>
        <v>1</v>
      </c>
    </row>
    <row r="6" spans="1:5" ht="15.75" thickBot="1" x14ac:dyDescent="0.3"/>
    <row r="7" spans="1:5" ht="28.5" x14ac:dyDescent="0.45">
      <c r="A7" s="268" t="s">
        <v>211</v>
      </c>
      <c r="B7" s="269"/>
    </row>
    <row r="8" spans="1:5" x14ac:dyDescent="0.25">
      <c r="A8" s="84" t="s">
        <v>222</v>
      </c>
      <c r="B8" s="85" t="s">
        <v>212</v>
      </c>
    </row>
    <row r="9" spans="1:5" ht="45" x14ac:dyDescent="0.25">
      <c r="A9" s="84">
        <v>1.2</v>
      </c>
      <c r="B9" s="86" t="s">
        <v>219</v>
      </c>
    </row>
    <row r="10" spans="1:5" ht="45" x14ac:dyDescent="0.25">
      <c r="A10" s="84">
        <v>1.3</v>
      </c>
      <c r="B10" s="86" t="s">
        <v>220</v>
      </c>
    </row>
    <row r="11" spans="1:5" x14ac:dyDescent="0.25">
      <c r="A11" s="84">
        <v>1.4</v>
      </c>
      <c r="B11" s="86" t="s">
        <v>213</v>
      </c>
    </row>
    <row r="12" spans="1:5" ht="45" x14ac:dyDescent="0.25">
      <c r="A12" s="84">
        <v>1.5</v>
      </c>
      <c r="B12" s="86" t="s">
        <v>221</v>
      </c>
    </row>
    <row r="13" spans="1:5" x14ac:dyDescent="0.25">
      <c r="A13" s="84" t="s">
        <v>214</v>
      </c>
      <c r="B13" s="86" t="s">
        <v>215</v>
      </c>
    </row>
    <row r="14" spans="1:5" ht="45" x14ac:dyDescent="0.25">
      <c r="A14" s="84" t="s">
        <v>216</v>
      </c>
      <c r="B14" s="86" t="s">
        <v>251</v>
      </c>
      <c r="E14" s="87"/>
    </row>
    <row r="15" spans="1:5" x14ac:dyDescent="0.25">
      <c r="A15" s="84" t="s">
        <v>210</v>
      </c>
      <c r="B15" s="86" t="s">
        <v>217</v>
      </c>
      <c r="E15" s="87"/>
    </row>
    <row r="16" spans="1:5" ht="30" x14ac:dyDescent="0.25">
      <c r="A16" s="84" t="s">
        <v>206</v>
      </c>
      <c r="B16" s="86" t="s">
        <v>218</v>
      </c>
      <c r="E16" s="87"/>
    </row>
    <row r="17" spans="1:5" ht="60" x14ac:dyDescent="0.25">
      <c r="A17" s="84" t="s">
        <v>207</v>
      </c>
      <c r="B17" s="86" t="s">
        <v>223</v>
      </c>
      <c r="E17" s="87"/>
    </row>
    <row r="18" spans="1:5" x14ac:dyDescent="0.25">
      <c r="A18" s="88">
        <v>1.7</v>
      </c>
      <c r="B18" s="86" t="s">
        <v>224</v>
      </c>
      <c r="E18" s="87"/>
    </row>
    <row r="19" spans="1:5" x14ac:dyDescent="0.25">
      <c r="A19" s="101" t="s">
        <v>275</v>
      </c>
      <c r="B19" s="86" t="s">
        <v>276</v>
      </c>
      <c r="E19" s="87"/>
    </row>
    <row r="20" spans="1:5" x14ac:dyDescent="0.25">
      <c r="A20" s="101" t="s">
        <v>279</v>
      </c>
      <c r="B20" s="86" t="s">
        <v>280</v>
      </c>
      <c r="E20" s="87"/>
    </row>
    <row r="21" spans="1:5" ht="90" x14ac:dyDescent="0.25">
      <c r="A21" s="101" t="s">
        <v>298</v>
      </c>
      <c r="B21" s="86" t="s">
        <v>299</v>
      </c>
      <c r="E21" s="87"/>
    </row>
    <row r="22" spans="1:5" x14ac:dyDescent="0.25">
      <c r="A22" s="101" t="s">
        <v>300</v>
      </c>
      <c r="B22" s="86" t="s">
        <v>301</v>
      </c>
      <c r="E22" s="87"/>
    </row>
    <row r="23" spans="1:5" ht="60" x14ac:dyDescent="0.25">
      <c r="A23" s="101" t="s">
        <v>304</v>
      </c>
      <c r="B23" s="86" t="s">
        <v>305</v>
      </c>
      <c r="E23" s="87"/>
    </row>
    <row r="24" spans="1:5" ht="120" x14ac:dyDescent="0.25">
      <c r="A24" s="101" t="s">
        <v>325</v>
      </c>
      <c r="B24" s="86" t="s">
        <v>390</v>
      </c>
      <c r="E24" s="87"/>
    </row>
    <row r="25" spans="1:5" x14ac:dyDescent="0.25">
      <c r="A25" s="101" t="s">
        <v>392</v>
      </c>
      <c r="B25" s="86" t="s">
        <v>393</v>
      </c>
      <c r="E25" s="87"/>
    </row>
    <row r="26" spans="1:5" ht="60" x14ac:dyDescent="0.25">
      <c r="A26" s="101" t="s">
        <v>400</v>
      </c>
      <c r="B26" s="86" t="s">
        <v>405</v>
      </c>
      <c r="E26" s="87"/>
    </row>
    <row r="27" spans="1:5" ht="90" x14ac:dyDescent="0.25">
      <c r="A27" s="101" t="s">
        <v>402</v>
      </c>
      <c r="B27" s="86" t="s">
        <v>406</v>
      </c>
      <c r="E27" s="87"/>
    </row>
    <row r="28" spans="1:5" ht="75" x14ac:dyDescent="0.25">
      <c r="A28" s="101" t="s">
        <v>403</v>
      </c>
      <c r="B28" s="86" t="s">
        <v>404</v>
      </c>
      <c r="E28" s="87"/>
    </row>
    <row r="29" spans="1:5" ht="45" x14ac:dyDescent="0.25">
      <c r="A29" s="101" t="s">
        <v>409</v>
      </c>
      <c r="B29" s="86" t="s">
        <v>410</v>
      </c>
      <c r="E29" s="87"/>
    </row>
    <row r="30" spans="1:5" ht="45" x14ac:dyDescent="0.25">
      <c r="A30" s="101" t="s">
        <v>412</v>
      </c>
      <c r="B30" s="86" t="s">
        <v>413</v>
      </c>
      <c r="E30" s="87"/>
    </row>
    <row r="31" spans="1:5" x14ac:dyDescent="0.25">
      <c r="A31" s="101"/>
      <c r="B31" s="86"/>
      <c r="E31" s="87"/>
    </row>
    <row r="32" spans="1:5" x14ac:dyDescent="0.25">
      <c r="A32" s="101"/>
      <c r="B32" s="86"/>
      <c r="E32" s="87"/>
    </row>
    <row r="33" spans="1:5" x14ac:dyDescent="0.25">
      <c r="A33" s="101"/>
      <c r="B33" s="86"/>
      <c r="E33" s="87"/>
    </row>
    <row r="34" spans="1:5" x14ac:dyDescent="0.25">
      <c r="A34" s="101"/>
      <c r="B34" s="86"/>
      <c r="E34" s="87"/>
    </row>
    <row r="35" spans="1:5" x14ac:dyDescent="0.25">
      <c r="A35" s="101"/>
      <c r="B35" s="86"/>
      <c r="E35" s="87"/>
    </row>
    <row r="36" spans="1:5" x14ac:dyDescent="0.25">
      <c r="A36" s="101"/>
      <c r="B36" s="86"/>
      <c r="E36" s="87"/>
    </row>
    <row r="37" spans="1:5" x14ac:dyDescent="0.25">
      <c r="A37" s="101"/>
      <c r="B37" s="86"/>
      <c r="E37" s="87"/>
    </row>
    <row r="38" spans="1:5" x14ac:dyDescent="0.25">
      <c r="A38" s="101"/>
      <c r="B38" s="86"/>
      <c r="E38" s="87"/>
    </row>
    <row r="39" spans="1:5" x14ac:dyDescent="0.25">
      <c r="A39" s="101"/>
      <c r="B39" s="86"/>
      <c r="E39" s="87"/>
    </row>
    <row r="40" spans="1:5" x14ac:dyDescent="0.25">
      <c r="A40" s="101"/>
      <c r="B40" s="89"/>
      <c r="E40" s="87"/>
    </row>
    <row r="41" spans="1:5" x14ac:dyDescent="0.25">
      <c r="A41" s="101"/>
      <c r="B41" s="89"/>
    </row>
    <row r="42" spans="1:5" x14ac:dyDescent="0.25">
      <c r="A42" s="101"/>
      <c r="B42" s="89"/>
    </row>
    <row r="43" spans="1:5" x14ac:dyDescent="0.25">
      <c r="A43" s="101"/>
      <c r="B43" s="89"/>
    </row>
    <row r="44" spans="1:5" x14ac:dyDescent="0.25">
      <c r="A44" s="101"/>
      <c r="B44" s="89"/>
    </row>
    <row r="45" spans="1:5" x14ac:dyDescent="0.25">
      <c r="A45" s="101"/>
      <c r="B45" s="89"/>
    </row>
    <row r="46" spans="1:5" x14ac:dyDescent="0.25">
      <c r="A46" s="101"/>
      <c r="B46" s="89"/>
    </row>
    <row r="47" spans="1:5" x14ac:dyDescent="0.25">
      <c r="A47" s="101"/>
      <c r="B47" s="89"/>
    </row>
    <row r="48" spans="1:5" x14ac:dyDescent="0.25">
      <c r="A48" s="101"/>
      <c r="B48" s="89"/>
    </row>
    <row r="49" spans="1:2" x14ac:dyDescent="0.25">
      <c r="A49" s="101"/>
      <c r="B49" s="89"/>
    </row>
    <row r="50" spans="1:2" x14ac:dyDescent="0.25">
      <c r="A50" s="101"/>
      <c r="B50" s="89"/>
    </row>
    <row r="51" spans="1:2" x14ac:dyDescent="0.25">
      <c r="A51" s="101"/>
      <c r="B51" s="89"/>
    </row>
    <row r="52" spans="1:2" x14ac:dyDescent="0.25">
      <c r="A52" s="101"/>
      <c r="B52" s="89"/>
    </row>
    <row r="53" spans="1:2" x14ac:dyDescent="0.25">
      <c r="A53" s="101"/>
      <c r="B53" s="89"/>
    </row>
    <row r="54" spans="1:2" x14ac:dyDescent="0.25">
      <c r="A54" s="101"/>
      <c r="B54" s="89"/>
    </row>
    <row r="55" spans="1:2" x14ac:dyDescent="0.25">
      <c r="A55" s="101"/>
      <c r="B55" s="89"/>
    </row>
    <row r="56" spans="1:2" x14ac:dyDescent="0.25">
      <c r="A56" s="101"/>
      <c r="B56" s="89"/>
    </row>
    <row r="57" spans="1:2" x14ac:dyDescent="0.25">
      <c r="A57" s="101"/>
      <c r="B57" s="89"/>
    </row>
    <row r="58" spans="1:2" x14ac:dyDescent="0.25">
      <c r="A58" s="101"/>
      <c r="B58" s="89"/>
    </row>
    <row r="59" spans="1:2" x14ac:dyDescent="0.25">
      <c r="A59" s="101"/>
      <c r="B59" s="89"/>
    </row>
    <row r="60" spans="1:2" x14ac:dyDescent="0.25">
      <c r="A60" s="101"/>
      <c r="B60" s="89"/>
    </row>
    <row r="61" spans="1:2" x14ac:dyDescent="0.25">
      <c r="A61" s="101"/>
      <c r="B61" s="89"/>
    </row>
    <row r="62" spans="1:2" x14ac:dyDescent="0.25">
      <c r="A62" s="101"/>
      <c r="B62" s="89"/>
    </row>
    <row r="63" spans="1:2" x14ac:dyDescent="0.25">
      <c r="A63" s="101"/>
      <c r="B63" s="89"/>
    </row>
    <row r="64" spans="1:2" x14ac:dyDescent="0.25">
      <c r="A64" s="90"/>
      <c r="B64" s="89"/>
    </row>
    <row r="65" spans="1:2" x14ac:dyDescent="0.25">
      <c r="A65" s="90"/>
      <c r="B65" s="89"/>
    </row>
    <row r="66" spans="1:2" x14ac:dyDescent="0.25">
      <c r="A66" s="90"/>
      <c r="B66" s="89"/>
    </row>
    <row r="67" spans="1:2" x14ac:dyDescent="0.25">
      <c r="A67" s="90"/>
      <c r="B67" s="89"/>
    </row>
    <row r="68" spans="1:2" x14ac:dyDescent="0.25">
      <c r="A68" s="90"/>
      <c r="B68" s="89"/>
    </row>
    <row r="69" spans="1:2" x14ac:dyDescent="0.25">
      <c r="A69" s="90"/>
      <c r="B69" s="89"/>
    </row>
    <row r="70" spans="1:2" x14ac:dyDescent="0.25">
      <c r="A70" s="90"/>
      <c r="B70" s="89"/>
    </row>
    <row r="71" spans="1:2" x14ac:dyDescent="0.25">
      <c r="A71" s="90"/>
      <c r="B71" s="89"/>
    </row>
    <row r="72" spans="1:2" x14ac:dyDescent="0.25">
      <c r="A72" s="90"/>
      <c r="B72" s="89"/>
    </row>
    <row r="73" spans="1:2" x14ac:dyDescent="0.25">
      <c r="A73" s="90"/>
      <c r="B73" s="89"/>
    </row>
    <row r="74" spans="1:2" x14ac:dyDescent="0.25">
      <c r="A74" s="90"/>
      <c r="B74" s="89"/>
    </row>
    <row r="75" spans="1:2" x14ac:dyDescent="0.25">
      <c r="A75" s="90"/>
      <c r="B75" s="89"/>
    </row>
    <row r="76" spans="1:2" x14ac:dyDescent="0.25">
      <c r="A76" s="90"/>
      <c r="B76" s="89"/>
    </row>
    <row r="77" spans="1:2" x14ac:dyDescent="0.25">
      <c r="A77" s="90"/>
      <c r="B77" s="89"/>
    </row>
    <row r="78" spans="1:2" x14ac:dyDescent="0.25">
      <c r="A78" s="90"/>
      <c r="B78" s="89"/>
    </row>
    <row r="79" spans="1:2" x14ac:dyDescent="0.25">
      <c r="A79" s="90"/>
      <c r="B79" s="89"/>
    </row>
    <row r="80" spans="1:2" x14ac:dyDescent="0.25">
      <c r="A80" s="90"/>
      <c r="B80" s="89"/>
    </row>
    <row r="81" spans="1:2" x14ac:dyDescent="0.25">
      <c r="A81" s="90"/>
      <c r="B81" s="89"/>
    </row>
    <row r="82" spans="1:2" x14ac:dyDescent="0.25">
      <c r="A82" s="90"/>
      <c r="B82" s="89"/>
    </row>
    <row r="83" spans="1:2" x14ac:dyDescent="0.25">
      <c r="A83" s="90"/>
      <c r="B83" s="89"/>
    </row>
    <row r="84" spans="1:2" x14ac:dyDescent="0.25">
      <c r="A84" s="90"/>
      <c r="B84" s="89"/>
    </row>
    <row r="85" spans="1:2" x14ac:dyDescent="0.25">
      <c r="A85" s="90"/>
      <c r="B85" s="89"/>
    </row>
    <row r="86" spans="1:2" x14ac:dyDescent="0.25">
      <c r="A86" s="90"/>
      <c r="B86" s="89"/>
    </row>
    <row r="87" spans="1:2" x14ac:dyDescent="0.25">
      <c r="A87" s="90"/>
      <c r="B87" s="89"/>
    </row>
    <row r="88" spans="1:2" x14ac:dyDescent="0.25">
      <c r="A88" s="90"/>
      <c r="B88" s="89"/>
    </row>
    <row r="89" spans="1:2" x14ac:dyDescent="0.25">
      <c r="A89" s="90"/>
      <c r="B89" s="89"/>
    </row>
    <row r="90" spans="1:2" x14ac:dyDescent="0.25">
      <c r="A90" s="90"/>
      <c r="B90" s="89"/>
    </row>
    <row r="91" spans="1:2" x14ac:dyDescent="0.25">
      <c r="A91" s="90"/>
      <c r="B91" s="89"/>
    </row>
    <row r="92" spans="1:2" x14ac:dyDescent="0.25">
      <c r="A92" s="90"/>
      <c r="B92" s="89"/>
    </row>
    <row r="93" spans="1:2" x14ac:dyDescent="0.25">
      <c r="A93" s="90"/>
      <c r="B93" s="89"/>
    </row>
    <row r="94" spans="1:2" x14ac:dyDescent="0.25">
      <c r="A94" s="90"/>
      <c r="B94" s="89"/>
    </row>
    <row r="95" spans="1:2" x14ac:dyDescent="0.25">
      <c r="A95" s="90"/>
      <c r="B95" s="89"/>
    </row>
    <row r="96" spans="1:2" x14ac:dyDescent="0.25">
      <c r="A96" s="90"/>
      <c r="B96" s="89"/>
    </row>
    <row r="97" spans="1:2" x14ac:dyDescent="0.25">
      <c r="A97" s="90"/>
      <c r="B97" s="89"/>
    </row>
    <row r="98" spans="1:2" x14ac:dyDescent="0.25">
      <c r="A98" s="90"/>
      <c r="B98" s="89"/>
    </row>
    <row r="99" spans="1:2" x14ac:dyDescent="0.25">
      <c r="A99" s="90"/>
      <c r="B99" s="89"/>
    </row>
    <row r="100" spans="1:2" x14ac:dyDescent="0.25">
      <c r="A100" s="90"/>
      <c r="B100" s="89"/>
    </row>
    <row r="101" spans="1:2" x14ac:dyDescent="0.25">
      <c r="A101" s="90"/>
      <c r="B101" s="89"/>
    </row>
    <row r="102" spans="1:2" x14ac:dyDescent="0.25">
      <c r="A102" s="90"/>
      <c r="B102" s="89"/>
    </row>
    <row r="103" spans="1:2" x14ac:dyDescent="0.25">
      <c r="A103" s="90"/>
      <c r="B103" s="89"/>
    </row>
    <row r="104" spans="1:2" x14ac:dyDescent="0.25">
      <c r="A104" s="90"/>
      <c r="B104" s="89"/>
    </row>
    <row r="105" spans="1:2" x14ac:dyDescent="0.25">
      <c r="A105" s="90"/>
      <c r="B105" s="89"/>
    </row>
    <row r="106" spans="1:2" x14ac:dyDescent="0.25">
      <c r="A106" s="90"/>
      <c r="B106" s="89"/>
    </row>
    <row r="107" spans="1:2" x14ac:dyDescent="0.25">
      <c r="A107" s="90"/>
      <c r="B107" s="89"/>
    </row>
    <row r="108" spans="1:2" x14ac:dyDescent="0.25">
      <c r="A108" s="90"/>
      <c r="B108" s="89"/>
    </row>
    <row r="109" spans="1:2" x14ac:dyDescent="0.25">
      <c r="A109" s="90"/>
      <c r="B109" s="89"/>
    </row>
    <row r="110" spans="1:2" x14ac:dyDescent="0.25">
      <c r="A110" s="90"/>
      <c r="B110" s="89"/>
    </row>
    <row r="111" spans="1:2" x14ac:dyDescent="0.25">
      <c r="A111" s="90"/>
      <c r="B111" s="89"/>
    </row>
    <row r="112" spans="1:2" x14ac:dyDescent="0.25">
      <c r="A112" s="90"/>
      <c r="B112" s="89"/>
    </row>
    <row r="113" spans="1:2" x14ac:dyDescent="0.25">
      <c r="A113" s="90"/>
      <c r="B113" s="89"/>
    </row>
    <row r="114" spans="1:2" x14ac:dyDescent="0.25">
      <c r="A114" s="90"/>
      <c r="B114" s="89"/>
    </row>
    <row r="115" spans="1:2" x14ac:dyDescent="0.25">
      <c r="A115" s="90"/>
      <c r="B115" s="89"/>
    </row>
    <row r="116" spans="1:2" x14ac:dyDescent="0.25">
      <c r="A116" s="90"/>
      <c r="B116" s="89"/>
    </row>
    <row r="117" spans="1:2" x14ac:dyDescent="0.25">
      <c r="A117" s="90"/>
      <c r="B117" s="89"/>
    </row>
    <row r="118" spans="1:2" x14ac:dyDescent="0.25">
      <c r="A118" s="90"/>
      <c r="B118" s="89"/>
    </row>
    <row r="119" spans="1:2" x14ac:dyDescent="0.25">
      <c r="A119" s="90"/>
      <c r="B119" s="89"/>
    </row>
    <row r="120" spans="1:2" x14ac:dyDescent="0.25">
      <c r="A120" s="90"/>
      <c r="B120" s="89"/>
    </row>
    <row r="121" spans="1:2" x14ac:dyDescent="0.25">
      <c r="A121" s="90"/>
      <c r="B121" s="89"/>
    </row>
    <row r="122" spans="1:2" x14ac:dyDescent="0.25">
      <c r="A122" s="90"/>
      <c r="B122" s="89"/>
    </row>
    <row r="123" spans="1:2" x14ac:dyDescent="0.25">
      <c r="A123" s="90"/>
      <c r="B123" s="89"/>
    </row>
    <row r="124" spans="1:2" x14ac:dyDescent="0.25">
      <c r="A124" s="90"/>
      <c r="B124" s="89"/>
    </row>
    <row r="125" spans="1:2" x14ac:dyDescent="0.25">
      <c r="A125" s="90"/>
      <c r="B125" s="89"/>
    </row>
    <row r="126" spans="1:2" x14ac:dyDescent="0.25">
      <c r="A126" s="90"/>
      <c r="B126" s="89"/>
    </row>
    <row r="127" spans="1:2" x14ac:dyDescent="0.25">
      <c r="A127" s="90"/>
      <c r="B127" s="89"/>
    </row>
    <row r="128" spans="1:2" x14ac:dyDescent="0.25">
      <c r="A128" s="90"/>
      <c r="B128" s="89"/>
    </row>
    <row r="129" spans="1:2" x14ac:dyDescent="0.25">
      <c r="A129" s="90"/>
      <c r="B129" s="89"/>
    </row>
    <row r="130" spans="1:2" x14ac:dyDescent="0.25">
      <c r="A130" s="90"/>
      <c r="B130" s="89"/>
    </row>
    <row r="131" spans="1:2" x14ac:dyDescent="0.25">
      <c r="A131" s="90"/>
      <c r="B131" s="89"/>
    </row>
    <row r="132" spans="1:2" x14ac:dyDescent="0.25">
      <c r="A132" s="90"/>
      <c r="B132" s="89"/>
    </row>
    <row r="133" spans="1:2" x14ac:dyDescent="0.25">
      <c r="A133" s="90"/>
      <c r="B133" s="89"/>
    </row>
    <row r="134" spans="1:2" x14ac:dyDescent="0.25">
      <c r="A134" s="90"/>
      <c r="B134" s="89"/>
    </row>
    <row r="135" spans="1:2" x14ac:dyDescent="0.25">
      <c r="A135" s="90"/>
      <c r="B135" s="89"/>
    </row>
    <row r="136" spans="1:2" x14ac:dyDescent="0.25">
      <c r="A136" s="90"/>
      <c r="B136" s="89"/>
    </row>
    <row r="137" spans="1:2" x14ac:dyDescent="0.25">
      <c r="A137" s="90"/>
      <c r="B137" s="89"/>
    </row>
    <row r="138" spans="1:2" x14ac:dyDescent="0.25">
      <c r="A138" s="90"/>
      <c r="B138" s="89"/>
    </row>
    <row r="139" spans="1:2" x14ac:dyDescent="0.25">
      <c r="A139" s="90"/>
      <c r="B139" s="89"/>
    </row>
    <row r="140" spans="1:2" x14ac:dyDescent="0.25">
      <c r="A140" s="90"/>
      <c r="B140" s="89"/>
    </row>
    <row r="141" spans="1:2" x14ac:dyDescent="0.25">
      <c r="A141" s="90"/>
      <c r="B141" s="89"/>
    </row>
    <row r="142" spans="1:2" x14ac:dyDescent="0.25">
      <c r="A142" s="90"/>
      <c r="B142" s="89"/>
    </row>
    <row r="143" spans="1:2" x14ac:dyDescent="0.25">
      <c r="A143" s="90"/>
      <c r="B143" s="89"/>
    </row>
    <row r="144" spans="1:2" x14ac:dyDescent="0.25">
      <c r="A144" s="90"/>
      <c r="B144" s="89"/>
    </row>
    <row r="145" spans="1:2" x14ac:dyDescent="0.25">
      <c r="A145" s="90"/>
      <c r="B145" s="89"/>
    </row>
    <row r="146" spans="1:2" x14ac:dyDescent="0.25">
      <c r="A146" s="90"/>
      <c r="B146" s="89"/>
    </row>
    <row r="147" spans="1:2" x14ac:dyDescent="0.25">
      <c r="A147" s="90"/>
      <c r="B147" s="89"/>
    </row>
    <row r="148" spans="1:2" x14ac:dyDescent="0.25">
      <c r="A148" s="90"/>
      <c r="B148" s="89"/>
    </row>
    <row r="149" spans="1:2" x14ac:dyDescent="0.25">
      <c r="A149" s="90"/>
      <c r="B149" s="89"/>
    </row>
    <row r="150" spans="1:2" x14ac:dyDescent="0.25">
      <c r="A150" s="90"/>
      <c r="B150" s="89"/>
    </row>
    <row r="151" spans="1:2" x14ac:dyDescent="0.25">
      <c r="A151" s="90"/>
      <c r="B151" s="89"/>
    </row>
    <row r="152" spans="1:2" x14ac:dyDescent="0.25">
      <c r="A152" s="90"/>
      <c r="B152" s="89"/>
    </row>
    <row r="153" spans="1:2" x14ac:dyDescent="0.25">
      <c r="A153" s="90"/>
      <c r="B153" s="89"/>
    </row>
    <row r="154" spans="1:2" x14ac:dyDescent="0.25">
      <c r="A154" s="90"/>
      <c r="B154" s="89"/>
    </row>
    <row r="155" spans="1:2" x14ac:dyDescent="0.25">
      <c r="A155" s="90"/>
      <c r="B155" s="89"/>
    </row>
    <row r="156" spans="1:2" x14ac:dyDescent="0.25">
      <c r="A156" s="90"/>
      <c r="B156" s="89"/>
    </row>
    <row r="157" spans="1:2" x14ac:dyDescent="0.25">
      <c r="A157" s="90"/>
      <c r="B157" s="89"/>
    </row>
    <row r="158" spans="1:2" x14ac:dyDescent="0.25">
      <c r="A158" s="90"/>
      <c r="B158" s="89"/>
    </row>
    <row r="159" spans="1:2" x14ac:dyDescent="0.25">
      <c r="A159" s="90"/>
      <c r="B159" s="89"/>
    </row>
    <row r="160" spans="1:2" x14ac:dyDescent="0.25">
      <c r="A160" s="90"/>
      <c r="B160" s="89"/>
    </row>
    <row r="161" spans="1:2" x14ac:dyDescent="0.25">
      <c r="A161" s="90"/>
      <c r="B161" s="89"/>
    </row>
    <row r="162" spans="1:2" x14ac:dyDescent="0.25">
      <c r="A162" s="90"/>
      <c r="B162" s="89"/>
    </row>
    <row r="163" spans="1:2" x14ac:dyDescent="0.25">
      <c r="A163" s="90"/>
      <c r="B163" s="89"/>
    </row>
    <row r="164" spans="1:2" x14ac:dyDescent="0.25">
      <c r="A164" s="90"/>
      <c r="B164" s="89"/>
    </row>
    <row r="165" spans="1:2" x14ac:dyDescent="0.25">
      <c r="A165" s="90"/>
      <c r="B165" s="89"/>
    </row>
    <row r="166" spans="1:2" x14ac:dyDescent="0.25">
      <c r="A166" s="91"/>
      <c r="B166" s="89"/>
    </row>
    <row r="167" spans="1:2" x14ac:dyDescent="0.25">
      <c r="A167" s="91"/>
      <c r="B167" s="89"/>
    </row>
    <row r="168" spans="1:2" x14ac:dyDescent="0.25">
      <c r="A168" s="91"/>
      <c r="B168" s="89"/>
    </row>
    <row r="169" spans="1:2" x14ac:dyDescent="0.25">
      <c r="A169" s="91"/>
      <c r="B169" s="89"/>
    </row>
    <row r="170" spans="1:2" x14ac:dyDescent="0.25">
      <c r="A170" s="91"/>
      <c r="B170" s="89"/>
    </row>
    <row r="171" spans="1:2" x14ac:dyDescent="0.25">
      <c r="A171" s="91"/>
      <c r="B171" s="89"/>
    </row>
    <row r="172" spans="1:2" x14ac:dyDescent="0.25">
      <c r="A172" s="91"/>
      <c r="B172" s="89"/>
    </row>
    <row r="173" spans="1:2" x14ac:dyDescent="0.25">
      <c r="A173" s="91"/>
      <c r="B173" s="89"/>
    </row>
    <row r="174" spans="1:2" x14ac:dyDescent="0.25">
      <c r="A174" s="91"/>
      <c r="B174" s="89"/>
    </row>
    <row r="175" spans="1:2" x14ac:dyDescent="0.25">
      <c r="A175" s="91"/>
      <c r="B175" s="89"/>
    </row>
    <row r="176" spans="1:2" x14ac:dyDescent="0.25">
      <c r="A176" s="91"/>
      <c r="B176" s="89"/>
    </row>
    <row r="177" spans="1:2" x14ac:dyDescent="0.25">
      <c r="A177" s="91"/>
      <c r="B177" s="89"/>
    </row>
    <row r="178" spans="1:2" x14ac:dyDescent="0.25">
      <c r="A178" s="91"/>
      <c r="B178" s="89"/>
    </row>
    <row r="179" spans="1:2" x14ac:dyDescent="0.25">
      <c r="A179" s="91"/>
      <c r="B179" s="89"/>
    </row>
    <row r="180" spans="1:2" x14ac:dyDescent="0.25">
      <c r="A180" s="91"/>
      <c r="B180" s="89"/>
    </row>
    <row r="181" spans="1:2" x14ac:dyDescent="0.25">
      <c r="A181" s="91"/>
      <c r="B181" s="89"/>
    </row>
    <row r="182" spans="1:2" x14ac:dyDescent="0.25">
      <c r="A182" s="91"/>
      <c r="B182" s="89"/>
    </row>
    <row r="183" spans="1:2" x14ac:dyDescent="0.25">
      <c r="A183" s="91"/>
      <c r="B183" s="89"/>
    </row>
    <row r="184" spans="1:2" x14ac:dyDescent="0.25">
      <c r="A184" s="91"/>
      <c r="B184" s="89"/>
    </row>
    <row r="185" spans="1:2" x14ac:dyDescent="0.25">
      <c r="A185" s="91"/>
      <c r="B185" s="89"/>
    </row>
    <row r="186" spans="1:2" x14ac:dyDescent="0.25">
      <c r="A186" s="91"/>
      <c r="B186" s="89"/>
    </row>
    <row r="187" spans="1:2" x14ac:dyDescent="0.25">
      <c r="A187" s="91"/>
      <c r="B187" s="89"/>
    </row>
    <row r="188" spans="1:2" x14ac:dyDescent="0.25">
      <c r="A188" s="91"/>
      <c r="B188" s="89"/>
    </row>
    <row r="189" spans="1:2" x14ac:dyDescent="0.25">
      <c r="A189" s="91"/>
      <c r="B189" s="89"/>
    </row>
    <row r="190" spans="1:2" x14ac:dyDescent="0.25">
      <c r="A190" s="91"/>
      <c r="B190" s="89"/>
    </row>
    <row r="191" spans="1:2" x14ac:dyDescent="0.25">
      <c r="A191" s="91"/>
      <c r="B191" s="89"/>
    </row>
    <row r="192" spans="1:2" x14ac:dyDescent="0.25">
      <c r="A192" s="91"/>
      <c r="B192" s="89"/>
    </row>
    <row r="193" spans="1:2" x14ac:dyDescent="0.25">
      <c r="A193" s="91"/>
      <c r="B193" s="89"/>
    </row>
    <row r="194" spans="1:2" x14ac:dyDescent="0.25">
      <c r="A194" s="91"/>
      <c r="B194" s="89"/>
    </row>
    <row r="195" spans="1:2" x14ac:dyDescent="0.25">
      <c r="A195" s="91"/>
      <c r="B195" s="89"/>
    </row>
    <row r="196" spans="1:2" x14ac:dyDescent="0.25">
      <c r="A196" s="91"/>
      <c r="B196" s="89"/>
    </row>
    <row r="197" spans="1:2" x14ac:dyDescent="0.25">
      <c r="A197" s="91"/>
      <c r="B197" s="89"/>
    </row>
    <row r="198" spans="1:2" x14ac:dyDescent="0.25">
      <c r="A198" s="91"/>
      <c r="B198" s="89"/>
    </row>
    <row r="199" spans="1:2" x14ac:dyDescent="0.25">
      <c r="A199" s="91"/>
      <c r="B199" s="89"/>
    </row>
    <row r="200" spans="1:2" x14ac:dyDescent="0.25">
      <c r="A200" s="91"/>
      <c r="B200" s="89"/>
    </row>
    <row r="201" spans="1:2" x14ac:dyDescent="0.25">
      <c r="A201" s="91"/>
      <c r="B201" s="89"/>
    </row>
    <row r="202" spans="1:2" x14ac:dyDescent="0.25">
      <c r="A202" s="91"/>
      <c r="B202" s="89"/>
    </row>
    <row r="203" spans="1:2" x14ac:dyDescent="0.25">
      <c r="A203" s="91"/>
      <c r="B203" s="89"/>
    </row>
    <row r="204" spans="1:2" x14ac:dyDescent="0.25">
      <c r="A204" s="91"/>
      <c r="B204" s="89"/>
    </row>
    <row r="205" spans="1:2" x14ac:dyDescent="0.25">
      <c r="A205" s="91"/>
      <c r="B205" s="89"/>
    </row>
    <row r="206" spans="1:2" x14ac:dyDescent="0.25">
      <c r="A206" s="91"/>
      <c r="B206" s="89"/>
    </row>
    <row r="207" spans="1:2" x14ac:dyDescent="0.25">
      <c r="A207" s="91"/>
      <c r="B207" s="89"/>
    </row>
    <row r="208" spans="1:2" x14ac:dyDescent="0.25">
      <c r="A208" s="91"/>
      <c r="B208" s="92"/>
    </row>
    <row r="209" spans="1:2" x14ac:dyDescent="0.25">
      <c r="A209" s="91"/>
      <c r="B209" s="92"/>
    </row>
    <row r="210" spans="1:2" x14ac:dyDescent="0.25">
      <c r="A210" s="91"/>
      <c r="B210" s="92"/>
    </row>
    <row r="211" spans="1:2" x14ac:dyDescent="0.25">
      <c r="A211" s="91"/>
      <c r="B211" s="92"/>
    </row>
    <row r="212" spans="1:2" x14ac:dyDescent="0.25">
      <c r="A212" s="91"/>
      <c r="B212" s="92"/>
    </row>
    <row r="213" spans="1:2" x14ac:dyDescent="0.25">
      <c r="A213" s="91"/>
      <c r="B213" s="92"/>
    </row>
    <row r="214" spans="1:2" x14ac:dyDescent="0.25">
      <c r="A214" s="91"/>
      <c r="B214" s="92"/>
    </row>
    <row r="215" spans="1:2" x14ac:dyDescent="0.25">
      <c r="A215" s="91"/>
      <c r="B215" s="92"/>
    </row>
    <row r="216" spans="1:2" x14ac:dyDescent="0.25">
      <c r="A216" s="91"/>
      <c r="B216" s="92"/>
    </row>
    <row r="217" spans="1:2" x14ac:dyDescent="0.25">
      <c r="A217" s="91"/>
      <c r="B217" s="92"/>
    </row>
    <row r="218" spans="1:2" x14ac:dyDescent="0.25">
      <c r="A218" s="91"/>
      <c r="B218" s="92"/>
    </row>
    <row r="219" spans="1:2" x14ac:dyDescent="0.25">
      <c r="A219" s="91"/>
      <c r="B219" s="92"/>
    </row>
    <row r="220" spans="1:2" x14ac:dyDescent="0.25">
      <c r="A220" s="91"/>
      <c r="B220" s="92"/>
    </row>
    <row r="221" spans="1:2" x14ac:dyDescent="0.25">
      <c r="A221" s="91"/>
      <c r="B221" s="92"/>
    </row>
    <row r="222" spans="1:2" x14ac:dyDescent="0.25">
      <c r="A222" s="91"/>
      <c r="B222" s="92"/>
    </row>
    <row r="223" spans="1:2" x14ac:dyDescent="0.25">
      <c r="A223" s="91"/>
      <c r="B223" s="92"/>
    </row>
    <row r="224" spans="1:2" x14ac:dyDescent="0.25">
      <c r="A224" s="91"/>
      <c r="B224" s="92"/>
    </row>
    <row r="225" spans="1:2" x14ac:dyDescent="0.25">
      <c r="A225" s="93"/>
      <c r="B225" s="92"/>
    </row>
    <row r="226" spans="1:2" x14ac:dyDescent="0.25">
      <c r="A226" s="93"/>
      <c r="B226" s="92"/>
    </row>
    <row r="227" spans="1:2" x14ac:dyDescent="0.25">
      <c r="A227" s="93"/>
      <c r="B227" s="92"/>
    </row>
    <row r="228" spans="1:2" x14ac:dyDescent="0.25">
      <c r="A228" s="93"/>
      <c r="B228" s="92"/>
    </row>
    <row r="229" spans="1:2" x14ac:dyDescent="0.25">
      <c r="A229" s="93"/>
      <c r="B229" s="92"/>
    </row>
    <row r="230" spans="1:2" x14ac:dyDescent="0.25">
      <c r="A230" s="93"/>
      <c r="B230" s="92"/>
    </row>
    <row r="231" spans="1:2" x14ac:dyDescent="0.25">
      <c r="A231" s="93"/>
      <c r="B231" s="92"/>
    </row>
    <row r="232" spans="1:2" x14ac:dyDescent="0.25">
      <c r="A232" s="93"/>
      <c r="B232" s="92"/>
    </row>
    <row r="233" spans="1:2" x14ac:dyDescent="0.25">
      <c r="A233" s="93"/>
      <c r="B233" s="92"/>
    </row>
    <row r="234" spans="1:2" x14ac:dyDescent="0.25">
      <c r="A234" s="93"/>
      <c r="B234" s="92"/>
    </row>
    <row r="235" spans="1:2" x14ac:dyDescent="0.25">
      <c r="A235" s="93"/>
      <c r="B235" s="92"/>
    </row>
    <row r="236" spans="1:2" x14ac:dyDescent="0.25">
      <c r="A236" s="93"/>
      <c r="B236" s="92"/>
    </row>
    <row r="237" spans="1:2" x14ac:dyDescent="0.25">
      <c r="A237" s="93"/>
      <c r="B237" s="92"/>
    </row>
    <row r="238" spans="1:2" x14ac:dyDescent="0.25">
      <c r="A238" s="93"/>
      <c r="B238" s="92"/>
    </row>
    <row r="239" spans="1:2" x14ac:dyDescent="0.25">
      <c r="A239" s="93"/>
      <c r="B239" s="92"/>
    </row>
    <row r="240" spans="1:2" x14ac:dyDescent="0.25">
      <c r="A240" s="93"/>
      <c r="B240" s="92"/>
    </row>
    <row r="241" spans="1:2" x14ac:dyDescent="0.25">
      <c r="A241" s="93"/>
      <c r="B241" s="92"/>
    </row>
    <row r="242" spans="1:2" x14ac:dyDescent="0.25">
      <c r="A242" s="93"/>
      <c r="B242" s="92"/>
    </row>
    <row r="243" spans="1:2" x14ac:dyDescent="0.25">
      <c r="A243" s="93"/>
      <c r="B243" s="92"/>
    </row>
    <row r="244" spans="1:2" x14ac:dyDescent="0.25">
      <c r="A244" s="93"/>
      <c r="B244" s="92"/>
    </row>
    <row r="245" spans="1:2" x14ac:dyDescent="0.25">
      <c r="A245" s="93"/>
      <c r="B245" s="92"/>
    </row>
    <row r="246" spans="1:2" x14ac:dyDescent="0.25">
      <c r="A246" s="93"/>
      <c r="B246" s="92"/>
    </row>
    <row r="247" spans="1:2" x14ac:dyDescent="0.25">
      <c r="A247" s="93"/>
      <c r="B247" s="92"/>
    </row>
    <row r="248" spans="1:2" x14ac:dyDescent="0.25">
      <c r="A248" s="93"/>
      <c r="B248" s="92"/>
    </row>
    <row r="249" spans="1:2" x14ac:dyDescent="0.25">
      <c r="A249" s="93"/>
      <c r="B249" s="92"/>
    </row>
    <row r="250" spans="1:2" x14ac:dyDescent="0.25">
      <c r="A250" s="93"/>
      <c r="B250" s="92"/>
    </row>
    <row r="251" spans="1:2" x14ac:dyDescent="0.25">
      <c r="A251" s="93"/>
      <c r="B251" s="92"/>
    </row>
    <row r="252" spans="1:2" x14ac:dyDescent="0.25">
      <c r="A252" s="93"/>
      <c r="B252" s="92"/>
    </row>
    <row r="253" spans="1:2" x14ac:dyDescent="0.25">
      <c r="A253" s="93"/>
      <c r="B253" s="92"/>
    </row>
    <row r="254" spans="1:2" x14ac:dyDescent="0.25">
      <c r="A254" s="93"/>
      <c r="B254" s="92"/>
    </row>
    <row r="255" spans="1:2" x14ac:dyDescent="0.25">
      <c r="A255" s="93"/>
      <c r="B255" s="92"/>
    </row>
    <row r="256" spans="1:2" x14ac:dyDescent="0.25">
      <c r="A256" s="93"/>
      <c r="B256" s="92"/>
    </row>
    <row r="257" spans="1:2" x14ac:dyDescent="0.25">
      <c r="A257" s="93"/>
      <c r="B257" s="92"/>
    </row>
    <row r="258" spans="1:2" x14ac:dyDescent="0.25">
      <c r="A258" s="93"/>
      <c r="B258" s="92"/>
    </row>
    <row r="259" spans="1:2" x14ac:dyDescent="0.25">
      <c r="A259" s="93"/>
      <c r="B259" s="92"/>
    </row>
    <row r="260" spans="1:2" x14ac:dyDescent="0.25">
      <c r="A260" s="93"/>
      <c r="B260" s="92"/>
    </row>
    <row r="261" spans="1:2" x14ac:dyDescent="0.25">
      <c r="A261" s="93"/>
      <c r="B261" s="92"/>
    </row>
    <row r="262" spans="1:2" x14ac:dyDescent="0.25">
      <c r="A262" s="93"/>
      <c r="B262" s="92"/>
    </row>
    <row r="263" spans="1:2" x14ac:dyDescent="0.25">
      <c r="A263" s="94"/>
      <c r="B263" s="95"/>
    </row>
  </sheetData>
  <sheetProtection algorithmName="SHA-512" hashValue="anhhsPEL1fPZ1tgDOODWfGZbyAuDcWENvp/lOGWjpaNDGnSRGf52zcDwJ7GRPXpk9eMADOlorp2oxSjwv91+2A==" saltValue="5Lwldu30y5cj6hlx60bcAg=="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Cover</vt:lpstr>
      <vt:lpstr>Summary</vt:lpstr>
      <vt:lpstr>dropdown</vt:lpstr>
      <vt:lpstr>ExpenseDetails</vt:lpstr>
      <vt:lpstr>export-RR</vt:lpstr>
      <vt:lpstr>export-SummaryExpenses</vt:lpstr>
      <vt:lpstr>1.8.6</vt:lpstr>
      <vt:lpstr>costcat</vt:lpstr>
      <vt:lpstr>expensecat</vt:lpstr>
      <vt:lpstr>grantsource</vt:lpstr>
      <vt:lpstr>pickmaster</vt:lpstr>
      <vt:lpstr>Cover!Print_Area</vt:lpstr>
      <vt:lpstr>ExpenseDetails!Print_Area</vt:lpstr>
      <vt:lpstr>'export-RR'!Print_Area</vt:lpstr>
      <vt:lpstr>'export-SummaryExpenses'!Print_Area</vt:lpstr>
      <vt:lpstr>Summary!Print_Area</vt:lpstr>
      <vt:lpstr>ExpenseDetails!Print_Titles</vt:lpstr>
      <vt:lpstr>'export-SummaryExpenses'!Print_Titles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Kirsten Jewell</dc:creator>
  <cp:lastModifiedBy>Cory Derenburger</cp:lastModifiedBy>
  <cp:lastPrinted>2023-10-18T21:12:42Z</cp:lastPrinted>
  <dcterms:created xsi:type="dcterms:W3CDTF">2015-12-02T17:43:08Z</dcterms:created>
  <dcterms:modified xsi:type="dcterms:W3CDTF">2023-10-27T20:07:49Z</dcterms:modified>
</cp:coreProperties>
</file>